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3" sheetId="4" r:id="rId1"/>
  </sheets>
  <definedNames>
    <definedName name="_xlnm.Print_Titles" localSheetId="0">'субвенция 2023'!$A:$A,'субвенция 2023'!$15:$15</definedName>
    <definedName name="_xlnm.Print_Area" localSheetId="0">'субвенция 2023'!$A$1:$AM$22</definedName>
  </definedNames>
  <calcPr calcId="125725"/>
</workbook>
</file>

<file path=xl/calcChain.xml><?xml version="1.0" encoding="utf-8"?>
<calcChain xmlns="http://schemas.openxmlformats.org/spreadsheetml/2006/main">
  <c r="B21" i="4"/>
  <c r="AK22" l="1"/>
  <c r="B20"/>
  <c r="C20"/>
  <c r="C21"/>
  <c r="D21"/>
  <c r="D18"/>
  <c r="C18" s="1"/>
  <c r="B18" s="1"/>
  <c r="F22"/>
  <c r="G22"/>
  <c r="H22"/>
  <c r="I22"/>
  <c r="J22"/>
  <c r="K20"/>
  <c r="K21"/>
  <c r="D19"/>
  <c r="C19" s="1"/>
  <c r="B19" s="1"/>
  <c r="D20"/>
  <c r="E22"/>
  <c r="K22" l="1"/>
  <c r="AH22" l="1"/>
  <c r="AI22"/>
  <c r="AJ22"/>
  <c r="AL22"/>
  <c r="AD22"/>
  <c r="AF22"/>
  <c r="AE22"/>
  <c r="M22"/>
  <c r="X21"/>
  <c r="AC22"/>
  <c r="AG22"/>
  <c r="P22"/>
  <c r="N22"/>
  <c r="X18"/>
  <c r="R22"/>
  <c r="T22"/>
  <c r="U22"/>
  <c r="W22"/>
  <c r="L22"/>
  <c r="O22"/>
  <c r="Q22"/>
  <c r="S22"/>
  <c r="V22"/>
  <c r="Y22"/>
  <c r="Z22"/>
  <c r="AA22"/>
  <c r="AB22"/>
  <c r="X22" l="1"/>
  <c r="C22"/>
  <c r="B22" s="1"/>
  <c r="D22"/>
</calcChain>
</file>

<file path=xl/sharedStrings.xml><?xml version="1.0" encoding="utf-8"?>
<sst xmlns="http://schemas.openxmlformats.org/spreadsheetml/2006/main" count="61" uniqueCount="52">
  <si>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</si>
  <si>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</si>
  <si>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</si>
  <si>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</si>
  <si>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</si>
  <si>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</si>
  <si>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</si>
  <si>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Комитет по культуре, физической культуре, спорту, туризму и работе с молодежью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</si>
  <si>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</si>
  <si>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</si>
  <si>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</si>
  <si>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</si>
  <si>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</si>
  <si>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</si>
  <si>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</si>
  <si>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</si>
  <si>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</si>
  <si>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</si>
  <si>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</si>
  <si>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</si>
  <si>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</si>
  <si>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</si>
  <si>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</si>
  <si>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</si>
  <si>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</si>
  <si>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</si>
  <si>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</si>
  <si>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</si>
  <si>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</si>
  <si>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</si>
  <si>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</si>
  <si>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</si>
  <si>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</si>
  <si>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</si>
  <si>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</si>
  <si>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</si>
  <si>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</si>
  <si>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</si>
  <si>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</si>
  <si>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</si>
  <si>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</si>
  <si>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</si>
  <si>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</si>
  <si>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</si>
  <si>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</si>
  <si>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 xml:space="preserve">расходы на выплату пособия педагогическим работникам муниципальных общеобразовательных организаций в Московской области 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</si>
  <si>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</si>
  <si>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2023 год за счет средств субвенций, перечисляемых из бюджета Московской области </t>
  </si>
  <si>
    <t>Приложение 8</t>
  </si>
  <si>
    <t>"О бюджете Талдомского городского округа на 2023 год</t>
  </si>
  <si>
    <t>и на плановый период 2024 и 2025 годов"</t>
  </si>
  <si>
    <t>от "  "   декабря  2022 года 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</si>
</sst>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52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b/>
      <i/>
      <sz val="36"/>
      <name val="Arial"/>
      <family val="2"/>
      <charset val="204"/>
    </font>
    <font>
      <b/>
      <i/>
      <sz val="43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30" fillId="0" borderId="0" xfId="0" applyFont="1" applyFill="1"/>
    <xf numFmtId="0" fontId="21" fillId="2" borderId="0" xfId="0" applyFont="1" applyFill="1"/>
    <xf numFmtId="0" fontId="31" fillId="2" borderId="0" xfId="0" applyFont="1" applyFill="1"/>
    <xf numFmtId="0" fontId="30" fillId="2" borderId="0" xfId="0" applyFont="1" applyFill="1"/>
    <xf numFmtId="0" fontId="32" fillId="2" borderId="1" xfId="0" applyFont="1" applyFill="1" applyBorder="1" applyAlignment="1">
      <alignment horizontal="left" wrapText="1"/>
    </xf>
    <xf numFmtId="164" fontId="34" fillId="0" borderId="0" xfId="0" applyNumberFormat="1" applyFont="1" applyBorder="1"/>
    <xf numFmtId="0" fontId="34" fillId="0" borderId="0" xfId="0" applyFont="1" applyBorder="1"/>
    <xf numFmtId="0" fontId="34" fillId="0" borderId="0" xfId="0" applyFont="1"/>
    <xf numFmtId="49" fontId="33" fillId="2" borderId="1" xfId="0" applyNumberFormat="1" applyFont="1" applyFill="1" applyBorder="1" applyAlignment="1" applyProtection="1">
      <alignment horizontal="left" vertical="center" wrapText="1"/>
    </xf>
    <xf numFmtId="0" fontId="34" fillId="2" borderId="0" xfId="0" applyFont="1" applyFill="1" applyBorder="1"/>
    <xf numFmtId="0" fontId="34" fillId="2" borderId="0" xfId="0" applyFont="1" applyFill="1"/>
    <xf numFmtId="165" fontId="37" fillId="2" borderId="1" xfId="0" applyNumberFormat="1" applyFont="1" applyFill="1" applyBorder="1" applyAlignment="1" applyProtection="1">
      <alignment horizontal="left" vertical="center"/>
    </xf>
    <xf numFmtId="0" fontId="38" fillId="0" borderId="0" xfId="0" applyFont="1" applyBorder="1"/>
    <xf numFmtId="0" fontId="38" fillId="0" borderId="0" xfId="0" applyFont="1"/>
    <xf numFmtId="4" fontId="33" fillId="2" borderId="1" xfId="0" applyNumberFormat="1" applyFont="1" applyFill="1" applyBorder="1" applyAlignment="1">
      <alignment horizontal="center"/>
    </xf>
    <xf numFmtId="4" fontId="34" fillId="2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/>
    <xf numFmtId="4" fontId="35" fillId="0" borderId="1" xfId="0" applyNumberFormat="1" applyFont="1" applyFill="1" applyBorder="1"/>
    <xf numFmtId="4" fontId="36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4" fontId="39" fillId="0" borderId="1" xfId="0" applyNumberFormat="1" applyFont="1" applyFill="1" applyBorder="1" applyAlignment="1">
      <alignment horizontal="center"/>
    </xf>
    <xf numFmtId="4" fontId="40" fillId="2" borderId="1" xfId="0" applyNumberFormat="1" applyFont="1" applyFill="1" applyBorder="1" applyAlignment="1">
      <alignment horizontal="center"/>
    </xf>
    <xf numFmtId="4" fontId="41" fillId="2" borderId="1" xfId="0" applyNumberFormat="1" applyFont="1" applyFill="1" applyBorder="1" applyAlignment="1">
      <alignment horizontal="center"/>
    </xf>
    <xf numFmtId="4" fontId="42" fillId="0" borderId="1" xfId="0" applyNumberFormat="1" applyFont="1" applyFill="1" applyBorder="1" applyAlignment="1">
      <alignment horizontal="center"/>
    </xf>
    <xf numFmtId="4" fontId="43" fillId="2" borderId="1" xfId="0" applyNumberFormat="1" applyFont="1" applyFill="1" applyBorder="1" applyAlignment="1">
      <alignment horizontal="center"/>
    </xf>
    <xf numFmtId="4" fontId="43" fillId="0" borderId="1" xfId="0" applyNumberFormat="1" applyFont="1" applyFill="1" applyBorder="1"/>
    <xf numFmtId="2" fontId="47" fillId="4" borderId="3" xfId="0" applyNumberFormat="1" applyFont="1" applyFill="1" applyBorder="1" applyAlignment="1">
      <alignment horizontal="center" vertical="top" wrapText="1"/>
    </xf>
    <xf numFmtId="1" fontId="49" fillId="2" borderId="1" xfId="0" applyNumberFormat="1" applyFont="1" applyFill="1" applyBorder="1" applyAlignment="1">
      <alignment horizontal="center" vertical="center" wrapText="1"/>
    </xf>
    <xf numFmtId="1" fontId="50" fillId="2" borderId="1" xfId="0" applyNumberFormat="1" applyFont="1" applyFill="1" applyBorder="1" applyAlignment="1">
      <alignment horizontal="center" vertical="center" wrapText="1"/>
    </xf>
    <xf numFmtId="1" fontId="50" fillId="0" borderId="1" xfId="0" applyNumberFormat="1" applyFont="1" applyFill="1" applyBorder="1" applyAlignment="1">
      <alignment horizontal="center" vertical="center" wrapText="1"/>
    </xf>
    <xf numFmtId="1" fontId="49" fillId="0" borderId="1" xfId="0" applyNumberFormat="1" applyFont="1" applyFill="1" applyBorder="1" applyAlignment="1">
      <alignment horizontal="center" vertical="center" wrapText="1"/>
    </xf>
    <xf numFmtId="1" fontId="50" fillId="0" borderId="1" xfId="0" applyNumberFormat="1" applyFont="1" applyFill="1" applyBorder="1" applyAlignment="1">
      <alignment horizontal="center"/>
    </xf>
    <xf numFmtId="0" fontId="31" fillId="2" borderId="0" xfId="0" applyFont="1" applyFill="1" applyAlignment="1">
      <alignment horizontal="right"/>
    </xf>
    <xf numFmtId="0" fontId="44" fillId="4" borderId="13" xfId="0" applyFont="1" applyFill="1" applyBorder="1" applyAlignment="1">
      <alignment horizontal="center" vertical="top" wrapText="1"/>
    </xf>
    <xf numFmtId="0" fontId="44" fillId="4" borderId="11" xfId="0" applyFont="1" applyFill="1" applyBorder="1" applyAlignment="1">
      <alignment horizontal="center" vertical="top" wrapText="1"/>
    </xf>
    <xf numFmtId="0" fontId="44" fillId="4" borderId="3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/>
    </xf>
    <xf numFmtId="0" fontId="44" fillId="4" borderId="5" xfId="0" applyFont="1" applyFill="1" applyBorder="1" applyAlignment="1">
      <alignment horizontal="center" vertical="top" wrapText="1"/>
    </xf>
    <xf numFmtId="0" fontId="44" fillId="4" borderId="2" xfId="0" applyFont="1" applyFill="1" applyBorder="1" applyAlignment="1">
      <alignment horizontal="center" wrapText="1"/>
    </xf>
    <xf numFmtId="0" fontId="44" fillId="4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1" fillId="4" borderId="5" xfId="0" applyFont="1" applyFill="1" applyBorder="1" applyAlignment="1">
      <alignment horizontal="center" vertical="top" wrapText="1"/>
    </xf>
    <xf numFmtId="0" fontId="51" fillId="4" borderId="2" xfId="0" applyFont="1" applyFill="1" applyBorder="1" applyAlignment="1">
      <alignment horizontal="center" vertical="top" wrapText="1"/>
    </xf>
    <xf numFmtId="0" fontId="51" fillId="4" borderId="3" xfId="0" applyFont="1" applyFill="1" applyBorder="1" applyAlignment="1">
      <alignment horizontal="center" vertical="top" wrapText="1"/>
    </xf>
    <xf numFmtId="0" fontId="44" fillId="4" borderId="13" xfId="0" applyFont="1" applyFill="1" applyBorder="1" applyAlignment="1">
      <alignment horizontal="center" vertical="center" wrapText="1"/>
    </xf>
    <xf numFmtId="0" fontId="45" fillId="4" borderId="0" xfId="0" applyFont="1" applyFill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center" vertical="top" wrapText="1"/>
    </xf>
    <xf numFmtId="0" fontId="45" fillId="4" borderId="1" xfId="0" applyFont="1" applyFill="1" applyBorder="1" applyAlignment="1">
      <alignment horizontal="center" vertical="top" wrapText="1"/>
    </xf>
    <xf numFmtId="0" fontId="51" fillId="4" borderId="4" xfId="0" applyFont="1" applyFill="1" applyBorder="1" applyAlignment="1">
      <alignment horizontal="center" vertical="top" wrapText="1"/>
    </xf>
    <xf numFmtId="0" fontId="51" fillId="4" borderId="6" xfId="0" applyFont="1" applyFill="1" applyBorder="1" applyAlignment="1">
      <alignment horizontal="center" vertical="top" wrapText="1"/>
    </xf>
    <xf numFmtId="0" fontId="51" fillId="4" borderId="6" xfId="0" applyFont="1" applyFill="1" applyBorder="1" applyAlignment="1"/>
    <xf numFmtId="0" fontId="45" fillId="4" borderId="2" xfId="0" applyFont="1" applyFill="1" applyBorder="1" applyAlignment="1">
      <alignment horizontal="center"/>
    </xf>
    <xf numFmtId="0" fontId="45" fillId="4" borderId="3" xfId="0" applyFont="1" applyFill="1" applyBorder="1" applyAlignment="1">
      <alignment horizontal="center"/>
    </xf>
    <xf numFmtId="2" fontId="44" fillId="4" borderId="5" xfId="0" applyNumberFormat="1" applyFont="1" applyFill="1" applyBorder="1" applyAlignment="1">
      <alignment horizontal="center" vertical="top" wrapText="1"/>
    </xf>
    <xf numFmtId="2" fontId="44" fillId="4" borderId="2" xfId="0" applyNumberFormat="1" applyFont="1" applyFill="1" applyBorder="1" applyAlignment="1">
      <alignment horizontal="center" vertical="top" wrapText="1"/>
    </xf>
    <xf numFmtId="0" fontId="45" fillId="4" borderId="2" xfId="0" applyFont="1" applyFill="1" applyBorder="1" applyAlignment="1">
      <alignment horizontal="center" vertical="top" wrapText="1"/>
    </xf>
    <xf numFmtId="0" fontId="45" fillId="4" borderId="3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29" fillId="4" borderId="2" xfId="0" applyFont="1" applyFill="1" applyBorder="1" applyAlignment="1">
      <alignment horizontal="center" wrapText="1"/>
    </xf>
    <xf numFmtId="0" fontId="29" fillId="4" borderId="3" xfId="0" applyFont="1" applyFill="1" applyBorder="1" applyAlignment="1">
      <alignment horizontal="center" wrapText="1"/>
    </xf>
    <xf numFmtId="0" fontId="48" fillId="4" borderId="5" xfId="0" applyFont="1" applyFill="1" applyBorder="1" applyAlignment="1">
      <alignment horizontal="center" vertical="top" wrapText="1"/>
    </xf>
    <xf numFmtId="0" fontId="45" fillId="4" borderId="2" xfId="0" applyFont="1" applyFill="1" applyBorder="1" applyAlignment="1"/>
    <xf numFmtId="0" fontId="45" fillId="4" borderId="3" xfId="0" applyFont="1" applyFill="1" applyBorder="1" applyAlignment="1"/>
    <xf numFmtId="2" fontId="47" fillId="4" borderId="4" xfId="0" applyNumberFormat="1" applyFont="1" applyFill="1" applyBorder="1" applyAlignment="1">
      <alignment horizontal="center" vertical="top" wrapText="1"/>
    </xf>
    <xf numFmtId="0" fontId="48" fillId="4" borderId="5" xfId="0" applyFont="1" applyFill="1" applyBorder="1" applyAlignment="1">
      <alignment vertical="top" wrapText="1"/>
    </xf>
    <xf numFmtId="0" fontId="29" fillId="4" borderId="2" xfId="0" applyFont="1" applyFill="1" applyBorder="1" applyAlignment="1">
      <alignment horizontal="center"/>
    </xf>
    <xf numFmtId="0" fontId="29" fillId="4" borderId="3" xfId="0" applyFont="1" applyFill="1" applyBorder="1" applyAlignment="1">
      <alignment horizontal="center"/>
    </xf>
    <xf numFmtId="0" fontId="48" fillId="4" borderId="4" xfId="0" applyFont="1" applyFill="1" applyBorder="1" applyAlignment="1">
      <alignment horizontal="center" vertical="top" wrapText="1"/>
    </xf>
    <xf numFmtId="0" fontId="48" fillId="4" borderId="6" xfId="0" applyFont="1" applyFill="1" applyBorder="1" applyAlignment="1">
      <alignment horizontal="center" vertical="top" wrapText="1"/>
    </xf>
    <xf numFmtId="0" fontId="48" fillId="4" borderId="7" xfId="0" applyFont="1" applyFill="1" applyBorder="1" applyAlignment="1">
      <alignment horizontal="center" vertical="top" wrapText="1"/>
    </xf>
    <xf numFmtId="0" fontId="44" fillId="4" borderId="4" xfId="0" applyFont="1" applyFill="1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top" wrapText="1"/>
    </xf>
    <xf numFmtId="0" fontId="46" fillId="4" borderId="1" xfId="0" applyFont="1" applyFill="1" applyBorder="1" applyAlignment="1">
      <alignment horizontal="center" vertical="top" wrapText="1"/>
    </xf>
    <xf numFmtId="0" fontId="45" fillId="4" borderId="1" xfId="0" applyFont="1" applyFill="1" applyBorder="1" applyAlignment="1">
      <alignment horizontal="center" wrapText="1"/>
    </xf>
    <xf numFmtId="0" fontId="44" fillId="4" borderId="4" xfId="0" applyFont="1" applyFill="1" applyBorder="1" applyAlignment="1">
      <alignment horizontal="center" vertical="center" wrapText="1"/>
    </xf>
    <xf numFmtId="0" fontId="45" fillId="4" borderId="7" xfId="0" applyFont="1" applyFill="1" applyBorder="1" applyAlignment="1">
      <alignment horizontal="center" vertical="center" wrapText="1"/>
    </xf>
    <xf numFmtId="0" fontId="44" fillId="4" borderId="8" xfId="0" applyFont="1" applyFill="1" applyBorder="1" applyAlignment="1">
      <alignment horizontal="center" vertical="top" wrapText="1"/>
    </xf>
    <xf numFmtId="0" fontId="45" fillId="4" borderId="10" xfId="0" applyFont="1" applyFill="1" applyBorder="1" applyAlignment="1">
      <alignment horizontal="center" vertical="top" wrapText="1"/>
    </xf>
    <xf numFmtId="0" fontId="45" fillId="4" borderId="11" xfId="0" applyFont="1" applyFill="1" applyBorder="1" applyAlignment="1">
      <alignment horizontal="center" vertical="top" wrapText="1"/>
    </xf>
    <xf numFmtId="0" fontId="45" fillId="4" borderId="12" xfId="0" applyFont="1" applyFill="1" applyBorder="1" applyAlignment="1">
      <alignment horizontal="center" vertical="top" wrapText="1"/>
    </xf>
    <xf numFmtId="0" fontId="45" fillId="4" borderId="14" xfId="0" applyFont="1" applyFill="1" applyBorder="1" applyAlignment="1">
      <alignment horizontal="center" vertical="center" wrapText="1"/>
    </xf>
    <xf numFmtId="0" fontId="45" fillId="4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8" fillId="4" borderId="8" xfId="0" applyFont="1" applyFill="1" applyBorder="1" applyAlignment="1">
      <alignment horizontal="center" vertical="top" wrapText="1"/>
    </xf>
    <xf numFmtId="0" fontId="45" fillId="4" borderId="9" xfId="0" applyFont="1" applyFill="1" applyBorder="1" applyAlignment="1">
      <alignment vertical="top" wrapText="1"/>
    </xf>
    <xf numFmtId="0" fontId="45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1" fillId="0" borderId="0" xfId="0" applyFont="1" applyBorder="1" applyAlignment="1">
      <alignment horizontal="right" wrapText="1"/>
    </xf>
    <xf numFmtId="2" fontId="47" fillId="4" borderId="2" xfId="0" applyNumberFormat="1" applyFont="1" applyFill="1" applyBorder="1" applyAlignment="1">
      <alignment horizontal="center" vertical="top" wrapText="1"/>
    </xf>
    <xf numFmtId="2" fontId="47" fillId="4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R1076"/>
  <sheetViews>
    <sheetView tabSelected="1" view="pageBreakPreview" topLeftCell="A4" zoomScale="25" zoomScaleNormal="50" zoomScaleSheetLayoutView="25" workbookViewId="0">
      <selection activeCell="F19" sqref="F19:I19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44.5546875" style="1" customWidth="1"/>
    <col min="4" max="4" width="44.6640625" style="1" customWidth="1"/>
    <col min="5" max="5" width="43.109375" style="1" customWidth="1"/>
    <col min="6" max="7" width="48.5546875" style="1" customWidth="1"/>
    <col min="8" max="8" width="41.5546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36.109375" style="1" customWidth="1"/>
    <col min="13" max="13" width="43.6640625" style="1" customWidth="1"/>
    <col min="14" max="14" width="46.77734375" style="1" customWidth="1"/>
    <col min="15" max="17" width="50.21875" style="1" customWidth="1"/>
    <col min="18" max="18" width="41.5546875" style="16" customWidth="1"/>
    <col min="19" max="19" width="40.5546875" style="1" hidden="1" customWidth="1"/>
    <col min="20" max="20" width="39.5546875" style="1" customWidth="1"/>
    <col min="21" max="21" width="32.5546875" style="1" customWidth="1"/>
    <col min="22" max="22" width="20.6640625" style="1" hidden="1" customWidth="1"/>
    <col min="23" max="23" width="41.6640625" style="1" customWidth="1"/>
    <col min="24" max="24" width="49.77734375" style="2" customWidth="1"/>
    <col min="25" max="25" width="44.77734375" style="2" customWidth="1"/>
    <col min="26" max="26" width="46.5546875" style="2" customWidth="1"/>
    <col min="27" max="27" width="44.33203125" style="2" customWidth="1"/>
    <col min="28" max="28" width="41.21875" style="2" customWidth="1"/>
    <col min="29" max="29" width="35.77734375" style="2" customWidth="1"/>
    <col min="30" max="30" width="31.77734375" style="2" customWidth="1"/>
    <col min="31" max="31" width="38" style="2" customWidth="1"/>
    <col min="32" max="38" width="43.109375" style="2" customWidth="1"/>
    <col min="39" max="39" width="4.88671875" style="44" customWidth="1"/>
    <col min="40" max="47" width="9.109375" style="44"/>
    <col min="48" max="16384" width="9.109375" style="2"/>
  </cols>
  <sheetData>
    <row r="1" spans="1:47" s="51" customFormat="1" ht="43.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73"/>
      <c r="R1" s="74"/>
      <c r="S1" s="74"/>
      <c r="T1" s="74"/>
      <c r="U1" s="75"/>
      <c r="V1" s="161" t="s">
        <v>48</v>
      </c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67"/>
      <c r="AN1" s="52"/>
      <c r="AO1" s="52"/>
      <c r="AP1" s="52"/>
      <c r="AQ1" s="52"/>
      <c r="AR1" s="52"/>
      <c r="AS1" s="52"/>
      <c r="AT1" s="52"/>
      <c r="AU1" s="52"/>
    </row>
    <row r="2" spans="1:47" s="51" customFormat="1" ht="44.2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74" t="s">
        <v>18</v>
      </c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65"/>
      <c r="AN2" s="52"/>
      <c r="AO2" s="52"/>
      <c r="AP2" s="52"/>
      <c r="AQ2" s="52"/>
      <c r="AR2" s="52"/>
      <c r="AS2" s="52"/>
      <c r="AT2" s="52"/>
      <c r="AU2" s="52"/>
    </row>
    <row r="3" spans="1:47" s="51" customFormat="1" ht="46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73"/>
      <c r="R3" s="112" t="s">
        <v>49</v>
      </c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64"/>
      <c r="AN3" s="52"/>
      <c r="AO3" s="52"/>
      <c r="AP3" s="52"/>
      <c r="AQ3" s="52"/>
      <c r="AR3" s="52"/>
      <c r="AS3" s="52"/>
      <c r="AT3" s="52"/>
      <c r="AU3" s="52"/>
    </row>
    <row r="4" spans="1:47" s="51" customFormat="1" ht="46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76"/>
      <c r="R4" s="112" t="s">
        <v>50</v>
      </c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64"/>
      <c r="AN4" s="52"/>
      <c r="AO4" s="52"/>
      <c r="AP4" s="52"/>
      <c r="AQ4" s="52"/>
      <c r="AR4" s="52"/>
      <c r="AS4" s="52"/>
      <c r="AT4" s="52"/>
      <c r="AU4" s="52"/>
    </row>
    <row r="5" spans="1:47" s="51" customFormat="1" ht="46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76"/>
      <c r="R5" s="107"/>
      <c r="S5" s="107"/>
      <c r="T5" s="107"/>
      <c r="U5" s="107"/>
      <c r="V5" s="107"/>
      <c r="W5" s="107"/>
      <c r="X5" s="107"/>
      <c r="Y5" s="112" t="s">
        <v>51</v>
      </c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64"/>
      <c r="AN5" s="52"/>
      <c r="AO5" s="52"/>
      <c r="AP5" s="52"/>
      <c r="AQ5" s="52"/>
      <c r="AR5" s="52"/>
      <c r="AS5" s="52"/>
      <c r="AT5" s="52"/>
      <c r="AU5" s="52"/>
    </row>
    <row r="6" spans="1:47" s="64" customFormat="1" ht="49.5" customHeight="1">
      <c r="B6" s="168" t="s">
        <v>47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69"/>
      <c r="W6" s="69"/>
      <c r="X6" s="69"/>
      <c r="Y6" s="111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5"/>
      <c r="AN6" s="65"/>
      <c r="AO6" s="65"/>
      <c r="AP6" s="65"/>
      <c r="AQ6" s="65"/>
      <c r="AR6" s="65"/>
      <c r="AS6" s="65"/>
      <c r="AT6" s="65"/>
      <c r="AU6" s="65"/>
    </row>
    <row r="7" spans="1:47" s="1" customFormat="1" ht="21.75" customHeight="1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39"/>
      <c r="S7" s="39"/>
      <c r="T7" s="42"/>
      <c r="U7" s="39"/>
      <c r="V7" s="39"/>
      <c r="W7" s="39"/>
      <c r="X7" s="43"/>
      <c r="Y7" s="43"/>
      <c r="Z7" s="43"/>
      <c r="AA7" s="43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 t="s">
        <v>1</v>
      </c>
      <c r="AM7" s="46"/>
      <c r="AN7" s="46"/>
      <c r="AO7" s="46"/>
      <c r="AP7" s="46"/>
      <c r="AQ7" s="46"/>
      <c r="AR7" s="46"/>
      <c r="AS7" s="46"/>
      <c r="AT7" s="46"/>
      <c r="AU7" s="46"/>
    </row>
    <row r="8" spans="1:47" s="55" customFormat="1" ht="28.5" customHeight="1">
      <c r="A8" s="116" t="s">
        <v>3</v>
      </c>
      <c r="B8" s="169" t="s">
        <v>4</v>
      </c>
      <c r="C8" s="171" t="s">
        <v>0</v>
      </c>
      <c r="D8" s="16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3"/>
      <c r="U8" s="162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4"/>
      <c r="AM8" s="54"/>
      <c r="AN8" s="54"/>
      <c r="AO8" s="54"/>
      <c r="AP8" s="54"/>
      <c r="AQ8" s="54"/>
      <c r="AR8" s="54"/>
      <c r="AS8" s="54"/>
      <c r="AT8" s="54"/>
      <c r="AU8" s="54"/>
    </row>
    <row r="9" spans="1:47" s="55" customFormat="1" ht="86.4" customHeight="1">
      <c r="A9" s="117"/>
      <c r="B9" s="170"/>
      <c r="C9" s="126" t="s">
        <v>33</v>
      </c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8"/>
      <c r="O9" s="128"/>
      <c r="P9" s="128"/>
      <c r="Q9" s="128"/>
      <c r="R9" s="131" t="s">
        <v>17</v>
      </c>
      <c r="S9" s="175"/>
      <c r="T9" s="131" t="s">
        <v>15</v>
      </c>
      <c r="U9" s="131" t="s">
        <v>11</v>
      </c>
      <c r="V9" s="141"/>
      <c r="W9" s="131" t="s">
        <v>14</v>
      </c>
      <c r="X9" s="165" t="s">
        <v>12</v>
      </c>
      <c r="Y9" s="166"/>
      <c r="Z9" s="166"/>
      <c r="AA9" s="167"/>
      <c r="AB9" s="135" t="s">
        <v>27</v>
      </c>
      <c r="AC9" s="113" t="s">
        <v>30</v>
      </c>
      <c r="AD9" s="113" t="s">
        <v>31</v>
      </c>
      <c r="AE9" s="113" t="s">
        <v>20</v>
      </c>
      <c r="AF9" s="113" t="s">
        <v>21</v>
      </c>
      <c r="AG9" s="113" t="s">
        <v>28</v>
      </c>
      <c r="AH9" s="135" t="s">
        <v>23</v>
      </c>
      <c r="AI9" s="113" t="s">
        <v>24</v>
      </c>
      <c r="AJ9" s="113" t="s">
        <v>25</v>
      </c>
      <c r="AK9" s="113" t="s">
        <v>32</v>
      </c>
      <c r="AL9" s="113" t="s">
        <v>46</v>
      </c>
      <c r="AM9" s="54"/>
      <c r="AN9" s="54"/>
      <c r="AO9" s="54"/>
      <c r="AP9" s="54"/>
      <c r="AQ9" s="54"/>
      <c r="AR9" s="54"/>
      <c r="AS9" s="54"/>
      <c r="AT9" s="54"/>
      <c r="AU9" s="54"/>
    </row>
    <row r="10" spans="1:47" s="55" customFormat="1" ht="36" customHeight="1">
      <c r="A10" s="117"/>
      <c r="B10" s="170"/>
      <c r="C10" s="119" t="s">
        <v>44</v>
      </c>
      <c r="D10" s="149" t="s">
        <v>6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32"/>
      <c r="S10" s="175"/>
      <c r="T10" s="132"/>
      <c r="U10" s="132"/>
      <c r="V10" s="141"/>
      <c r="W10" s="133"/>
      <c r="X10" s="138" t="s">
        <v>8</v>
      </c>
      <c r="Y10" s="145" t="s">
        <v>6</v>
      </c>
      <c r="Z10" s="146"/>
      <c r="AA10" s="147"/>
      <c r="AB10" s="143"/>
      <c r="AC10" s="129"/>
      <c r="AD10" s="129"/>
      <c r="AE10" s="129"/>
      <c r="AF10" s="129"/>
      <c r="AG10" s="129"/>
      <c r="AH10" s="136"/>
      <c r="AI10" s="129"/>
      <c r="AJ10" s="129"/>
      <c r="AK10" s="114"/>
      <c r="AL10" s="114"/>
      <c r="AM10" s="54"/>
      <c r="AN10" s="54"/>
      <c r="AO10" s="54"/>
      <c r="AP10" s="54"/>
      <c r="AQ10" s="54"/>
      <c r="AR10" s="54"/>
      <c r="AS10" s="54"/>
      <c r="AT10" s="54"/>
      <c r="AU10" s="54"/>
    </row>
    <row r="11" spans="1:47" s="55" customFormat="1" ht="45.75" customHeight="1">
      <c r="A11" s="117"/>
      <c r="B11" s="170"/>
      <c r="C11" s="120"/>
      <c r="D11" s="119" t="s">
        <v>41</v>
      </c>
      <c r="E11" s="124" t="s">
        <v>5</v>
      </c>
      <c r="F11" s="124"/>
      <c r="G11" s="124"/>
      <c r="H11" s="124"/>
      <c r="I11" s="124"/>
      <c r="J11" s="148"/>
      <c r="K11" s="124" t="s">
        <v>43</v>
      </c>
      <c r="L11" s="124" t="s">
        <v>10</v>
      </c>
      <c r="M11" s="124"/>
      <c r="N11" s="124" t="s">
        <v>38</v>
      </c>
      <c r="O11" s="155" t="s">
        <v>45</v>
      </c>
      <c r="P11" s="156"/>
      <c r="Q11" s="124" t="s">
        <v>42</v>
      </c>
      <c r="R11" s="132"/>
      <c r="S11" s="175"/>
      <c r="T11" s="132"/>
      <c r="U11" s="133"/>
      <c r="V11" s="141"/>
      <c r="W11" s="133"/>
      <c r="X11" s="133"/>
      <c r="Y11" s="142" t="s">
        <v>12</v>
      </c>
      <c r="Z11" s="138" t="s">
        <v>16</v>
      </c>
      <c r="AA11" s="138" t="s">
        <v>13</v>
      </c>
      <c r="AB11" s="143"/>
      <c r="AC11" s="129"/>
      <c r="AD11" s="129"/>
      <c r="AE11" s="129"/>
      <c r="AF11" s="129"/>
      <c r="AG11" s="129"/>
      <c r="AH11" s="136"/>
      <c r="AI11" s="129"/>
      <c r="AJ11" s="129"/>
      <c r="AK11" s="114"/>
      <c r="AL11" s="114"/>
      <c r="AM11" s="54"/>
      <c r="AN11" s="54"/>
      <c r="AO11" s="54"/>
      <c r="AP11" s="54"/>
      <c r="AQ11" s="54"/>
      <c r="AR11" s="54"/>
      <c r="AS11" s="54"/>
      <c r="AT11" s="54"/>
      <c r="AU11" s="54"/>
    </row>
    <row r="12" spans="1:47" s="55" customFormat="1" ht="63.6" customHeight="1">
      <c r="A12" s="117"/>
      <c r="B12" s="170"/>
      <c r="C12" s="120"/>
      <c r="D12" s="120"/>
      <c r="E12" s="122" t="s">
        <v>9</v>
      </c>
      <c r="F12" s="123"/>
      <c r="G12" s="159"/>
      <c r="H12" s="108"/>
      <c r="I12" s="122" t="s">
        <v>29</v>
      </c>
      <c r="J12" s="123"/>
      <c r="K12" s="152"/>
      <c r="L12" s="124" t="s">
        <v>35</v>
      </c>
      <c r="M12" s="151" t="s">
        <v>36</v>
      </c>
      <c r="N12" s="125"/>
      <c r="O12" s="157"/>
      <c r="P12" s="158"/>
      <c r="Q12" s="125"/>
      <c r="R12" s="132"/>
      <c r="S12" s="176"/>
      <c r="T12" s="132"/>
      <c r="U12" s="133"/>
      <c r="V12" s="101"/>
      <c r="W12" s="133"/>
      <c r="X12" s="139"/>
      <c r="Y12" s="139"/>
      <c r="Z12" s="139"/>
      <c r="AA12" s="139"/>
      <c r="AB12" s="143"/>
      <c r="AC12" s="129"/>
      <c r="AD12" s="129"/>
      <c r="AE12" s="129"/>
      <c r="AF12" s="129"/>
      <c r="AG12" s="129"/>
      <c r="AH12" s="136"/>
      <c r="AI12" s="129"/>
      <c r="AJ12" s="129"/>
      <c r="AK12" s="114"/>
      <c r="AL12" s="114"/>
      <c r="AM12" s="54"/>
      <c r="AN12" s="54"/>
      <c r="AO12" s="54"/>
      <c r="AP12" s="54"/>
      <c r="AQ12" s="54"/>
      <c r="AR12" s="54"/>
      <c r="AS12" s="54"/>
      <c r="AT12" s="54"/>
      <c r="AU12" s="54"/>
    </row>
    <row r="13" spans="1:47" s="55" customFormat="1" ht="36" customHeight="1">
      <c r="A13" s="117"/>
      <c r="B13" s="170"/>
      <c r="C13" s="120"/>
      <c r="D13" s="120"/>
      <c r="E13" s="153" t="s">
        <v>34</v>
      </c>
      <c r="F13" s="160"/>
      <c r="G13" s="154"/>
      <c r="H13" s="108"/>
      <c r="I13" s="153" t="s">
        <v>34</v>
      </c>
      <c r="J13" s="160"/>
      <c r="K13" s="152"/>
      <c r="L13" s="125"/>
      <c r="M13" s="152"/>
      <c r="N13" s="125"/>
      <c r="O13" s="153" t="s">
        <v>39</v>
      </c>
      <c r="P13" s="154"/>
      <c r="Q13" s="125"/>
      <c r="R13" s="132"/>
      <c r="S13" s="101"/>
      <c r="T13" s="132"/>
      <c r="U13" s="133"/>
      <c r="V13" s="101"/>
      <c r="W13" s="133"/>
      <c r="X13" s="139"/>
      <c r="Y13" s="139"/>
      <c r="Z13" s="139"/>
      <c r="AA13" s="139"/>
      <c r="AB13" s="143"/>
      <c r="AC13" s="129"/>
      <c r="AD13" s="129"/>
      <c r="AE13" s="129"/>
      <c r="AF13" s="129"/>
      <c r="AG13" s="129"/>
      <c r="AH13" s="136"/>
      <c r="AI13" s="129"/>
      <c r="AJ13" s="129"/>
      <c r="AK13" s="114"/>
      <c r="AL13" s="114"/>
      <c r="AM13" s="54"/>
      <c r="AN13" s="54"/>
      <c r="AO13" s="54"/>
      <c r="AP13" s="54"/>
      <c r="AQ13" s="54"/>
      <c r="AR13" s="54"/>
      <c r="AS13" s="54"/>
      <c r="AT13" s="54"/>
      <c r="AU13" s="54"/>
    </row>
    <row r="14" spans="1:47" s="55" customFormat="1" ht="409.6" customHeight="1">
      <c r="A14" s="118"/>
      <c r="B14" s="118"/>
      <c r="C14" s="121"/>
      <c r="D14" s="121"/>
      <c r="E14" s="109" t="s">
        <v>35</v>
      </c>
      <c r="F14" s="110" t="s">
        <v>36</v>
      </c>
      <c r="G14" s="110" t="s">
        <v>37</v>
      </c>
      <c r="H14" s="109" t="s">
        <v>40</v>
      </c>
      <c r="I14" s="109" t="s">
        <v>36</v>
      </c>
      <c r="J14" s="109" t="s">
        <v>37</v>
      </c>
      <c r="K14" s="152"/>
      <c r="L14" s="125"/>
      <c r="M14" s="152"/>
      <c r="N14" s="125"/>
      <c r="O14" s="110" t="s">
        <v>35</v>
      </c>
      <c r="P14" s="109" t="s">
        <v>36</v>
      </c>
      <c r="Q14" s="125"/>
      <c r="R14" s="134"/>
      <c r="S14" s="101"/>
      <c r="T14" s="134"/>
      <c r="U14" s="134"/>
      <c r="V14" s="101"/>
      <c r="W14" s="134"/>
      <c r="X14" s="140"/>
      <c r="Y14" s="140"/>
      <c r="Z14" s="140"/>
      <c r="AA14" s="140"/>
      <c r="AB14" s="144"/>
      <c r="AC14" s="130"/>
      <c r="AD14" s="130"/>
      <c r="AE14" s="130"/>
      <c r="AF14" s="130"/>
      <c r="AG14" s="130"/>
      <c r="AH14" s="137"/>
      <c r="AI14" s="130"/>
      <c r="AJ14" s="130"/>
      <c r="AK14" s="115"/>
      <c r="AL14" s="115"/>
      <c r="AM14" s="54"/>
      <c r="AN14" s="54"/>
      <c r="AO14" s="54"/>
      <c r="AP14" s="54"/>
      <c r="AQ14" s="54"/>
      <c r="AR14" s="54"/>
      <c r="AS14" s="54"/>
      <c r="AT14" s="54"/>
      <c r="AU14" s="54"/>
    </row>
    <row r="15" spans="1:47" s="57" customFormat="1" ht="42" customHeight="1">
      <c r="A15" s="102">
        <v>1</v>
      </c>
      <c r="B15" s="103">
        <v>2</v>
      </c>
      <c r="C15" s="104">
        <v>3</v>
      </c>
      <c r="D15" s="104">
        <v>4</v>
      </c>
      <c r="E15" s="104">
        <v>5</v>
      </c>
      <c r="F15" s="104">
        <v>6</v>
      </c>
      <c r="G15" s="104">
        <v>7</v>
      </c>
      <c r="H15" s="104">
        <v>8</v>
      </c>
      <c r="I15" s="104">
        <v>9</v>
      </c>
      <c r="J15" s="104">
        <v>10</v>
      </c>
      <c r="K15" s="104">
        <v>11</v>
      </c>
      <c r="L15" s="104">
        <v>12</v>
      </c>
      <c r="M15" s="104">
        <v>13</v>
      </c>
      <c r="N15" s="104">
        <v>14</v>
      </c>
      <c r="O15" s="104">
        <v>15</v>
      </c>
      <c r="P15" s="105">
        <v>16</v>
      </c>
      <c r="Q15" s="104">
        <v>17</v>
      </c>
      <c r="R15" s="106">
        <v>18</v>
      </c>
      <c r="S15" s="106">
        <v>17</v>
      </c>
      <c r="T15" s="106">
        <v>19</v>
      </c>
      <c r="U15" s="106">
        <v>20</v>
      </c>
      <c r="V15" s="106">
        <v>20</v>
      </c>
      <c r="W15" s="106">
        <v>21</v>
      </c>
      <c r="X15" s="106">
        <v>22</v>
      </c>
      <c r="Y15" s="106">
        <v>23</v>
      </c>
      <c r="Z15" s="106">
        <v>24</v>
      </c>
      <c r="AA15" s="106">
        <v>25</v>
      </c>
      <c r="AB15" s="106">
        <v>26</v>
      </c>
      <c r="AC15" s="106">
        <v>27</v>
      </c>
      <c r="AD15" s="106">
        <v>28</v>
      </c>
      <c r="AE15" s="106">
        <v>29</v>
      </c>
      <c r="AF15" s="106">
        <v>30</v>
      </c>
      <c r="AG15" s="106">
        <v>31</v>
      </c>
      <c r="AH15" s="106">
        <v>32</v>
      </c>
      <c r="AI15" s="106">
        <v>33</v>
      </c>
      <c r="AJ15" s="106">
        <v>34</v>
      </c>
      <c r="AK15" s="106">
        <v>35</v>
      </c>
      <c r="AL15" s="106">
        <v>36</v>
      </c>
      <c r="AM15" s="56"/>
      <c r="AN15" s="56"/>
      <c r="AO15" s="56"/>
      <c r="AP15" s="56"/>
      <c r="AQ15" s="56"/>
      <c r="AR15" s="56"/>
      <c r="AS15" s="56"/>
      <c r="AT15" s="56"/>
      <c r="AU15" s="56"/>
    </row>
    <row r="16" spans="1:47" s="63" customFormat="1" ht="0.75" hidden="1" customHeight="1">
      <c r="A16" s="58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0"/>
      <c r="O16" s="50"/>
      <c r="P16" s="50"/>
      <c r="Q16" s="50"/>
      <c r="R16" s="60"/>
      <c r="S16" s="59"/>
      <c r="T16" s="59"/>
      <c r="U16" s="61"/>
      <c r="V16" s="59"/>
      <c r="W16" s="59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2"/>
      <c r="AN16" s="62"/>
      <c r="AO16" s="62"/>
      <c r="AP16" s="62"/>
      <c r="AQ16" s="62"/>
      <c r="AR16" s="62"/>
      <c r="AS16" s="62"/>
      <c r="AT16" s="62"/>
      <c r="AU16" s="62"/>
    </row>
    <row r="17" spans="1:96" s="63" customFormat="1" ht="0.75" customHeight="1">
      <c r="A17" s="58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0"/>
      <c r="O17" s="50"/>
      <c r="P17" s="50"/>
      <c r="Q17" s="50"/>
      <c r="R17" s="60"/>
      <c r="S17" s="59"/>
      <c r="T17" s="59"/>
      <c r="U17" s="61"/>
      <c r="V17" s="59"/>
      <c r="W17" s="59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2"/>
      <c r="AN17" s="62"/>
      <c r="AO17" s="62"/>
      <c r="AP17" s="62"/>
      <c r="AQ17" s="62"/>
      <c r="AR17" s="62"/>
      <c r="AS17" s="62"/>
      <c r="AT17" s="62"/>
      <c r="AU17" s="62"/>
    </row>
    <row r="18" spans="1:96" s="80" customFormat="1" ht="127.8" customHeight="1">
      <c r="A18" s="77" t="s">
        <v>26</v>
      </c>
      <c r="B18" s="96">
        <f>SUM(R18+T18+U18+X18+C18+W18+AB18+AD18+AE18+AF18+AC18+AG18+AH18+AI18+AJ18+AL18)</f>
        <v>718724.4800000001</v>
      </c>
      <c r="C18" s="87">
        <f>SUM(D18+K18+N18+O18+P18+Q18)</f>
        <v>706009.4800000001</v>
      </c>
      <c r="D18" s="97">
        <f>SUM(E18+F18+G18+H18+I18+J18)</f>
        <v>668445.9</v>
      </c>
      <c r="E18" s="88">
        <v>227220</v>
      </c>
      <c r="F18" s="88">
        <v>293769</v>
      </c>
      <c r="G18" s="88">
        <v>5330</v>
      </c>
      <c r="H18" s="88">
        <v>66652</v>
      </c>
      <c r="I18" s="88">
        <v>74053.899999999994</v>
      </c>
      <c r="J18" s="88">
        <v>1421</v>
      </c>
      <c r="K18" s="99">
        <v>17406.900000000001</v>
      </c>
      <c r="L18" s="88">
        <v>3519</v>
      </c>
      <c r="M18" s="88">
        <v>13887.9</v>
      </c>
      <c r="N18" s="90">
        <v>16678.68</v>
      </c>
      <c r="O18" s="90">
        <v>200</v>
      </c>
      <c r="P18" s="90">
        <v>800</v>
      </c>
      <c r="Q18" s="90">
        <v>2478</v>
      </c>
      <c r="R18" s="91"/>
      <c r="S18" s="92"/>
      <c r="T18" s="92"/>
      <c r="U18" s="93">
        <v>170</v>
      </c>
      <c r="V18" s="92"/>
      <c r="W18" s="92"/>
      <c r="X18" s="100">
        <f>SUM(Y18:AA18)</f>
        <v>12545</v>
      </c>
      <c r="Y18" s="90">
        <v>12421</v>
      </c>
      <c r="Z18" s="90"/>
      <c r="AA18" s="90">
        <v>124</v>
      </c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78"/>
      <c r="AN18" s="79"/>
      <c r="AO18" s="79"/>
      <c r="AP18" s="79"/>
      <c r="AQ18" s="79"/>
      <c r="AR18" s="79"/>
      <c r="AS18" s="79"/>
      <c r="AT18" s="79"/>
      <c r="AU18" s="79"/>
    </row>
    <row r="19" spans="1:96" s="80" customFormat="1" ht="221.4" customHeight="1">
      <c r="A19" s="77" t="s">
        <v>7</v>
      </c>
      <c r="B19" s="96">
        <f t="shared" ref="B19:B20" si="0">SUM(R19+T19+U19+X19+C19+W19+AB19+AD19+AE19+AF19+AC19+AG19+AH19+AI19+AJ19+AL19)</f>
        <v>22355.519999999997</v>
      </c>
      <c r="C19" s="87">
        <f t="shared" ref="C19:C21" si="1">SUM(D19+K19+N19+O19+P19+Q19)</f>
        <v>22355.519999999997</v>
      </c>
      <c r="D19" s="97">
        <f t="shared" ref="D19:D20" si="2">SUM(E19+F19+G19+H19+I19+J19)</f>
        <v>20846.099999999999</v>
      </c>
      <c r="E19" s="88"/>
      <c r="F19" s="88">
        <v>16786</v>
      </c>
      <c r="G19" s="88"/>
      <c r="H19" s="88"/>
      <c r="I19" s="88">
        <v>4060.1</v>
      </c>
      <c r="J19" s="88"/>
      <c r="K19" s="99">
        <v>650.1</v>
      </c>
      <c r="L19" s="87"/>
      <c r="M19" s="88">
        <v>650.1</v>
      </c>
      <c r="N19" s="90">
        <v>859.32</v>
      </c>
      <c r="O19" s="90"/>
      <c r="P19" s="90"/>
      <c r="Q19" s="90"/>
      <c r="R19" s="91"/>
      <c r="S19" s="92"/>
      <c r="T19" s="92"/>
      <c r="U19" s="93"/>
      <c r="V19" s="92"/>
      <c r="W19" s="92"/>
      <c r="X19" s="100"/>
      <c r="Y19" s="91"/>
      <c r="Z19" s="91"/>
      <c r="AA19" s="91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78"/>
      <c r="AN19" s="79"/>
      <c r="AO19" s="79"/>
      <c r="AP19" s="79"/>
      <c r="AQ19" s="79"/>
      <c r="AR19" s="79"/>
      <c r="AS19" s="79"/>
      <c r="AT19" s="79"/>
      <c r="AU19" s="79"/>
    </row>
    <row r="20" spans="1:96" s="80" customFormat="1" ht="252" customHeight="1">
      <c r="A20" s="77" t="s">
        <v>22</v>
      </c>
      <c r="B20" s="96">
        <f t="shared" si="0"/>
        <v>7733</v>
      </c>
      <c r="C20" s="87">
        <f t="shared" si="1"/>
        <v>0</v>
      </c>
      <c r="D20" s="97">
        <f t="shared" si="2"/>
        <v>0</v>
      </c>
      <c r="E20" s="88"/>
      <c r="F20" s="88"/>
      <c r="G20" s="88"/>
      <c r="H20" s="88"/>
      <c r="I20" s="88"/>
      <c r="J20" s="88"/>
      <c r="K20" s="99">
        <f>SUM(L20:M20)</f>
        <v>0</v>
      </c>
      <c r="L20" s="87"/>
      <c r="M20" s="88"/>
      <c r="N20" s="90"/>
      <c r="O20" s="90"/>
      <c r="P20" s="90"/>
      <c r="Q20" s="90"/>
      <c r="R20" s="91"/>
      <c r="S20" s="92"/>
      <c r="T20" s="92"/>
      <c r="U20" s="93"/>
      <c r="V20" s="92"/>
      <c r="W20" s="92"/>
      <c r="X20" s="100"/>
      <c r="Y20" s="91"/>
      <c r="Z20" s="91"/>
      <c r="AA20" s="91"/>
      <c r="AB20" s="90"/>
      <c r="AC20" s="90"/>
      <c r="AD20" s="90"/>
      <c r="AE20" s="90"/>
      <c r="AF20" s="90"/>
      <c r="AG20" s="90">
        <v>7733</v>
      </c>
      <c r="AH20" s="90"/>
      <c r="AI20" s="90"/>
      <c r="AJ20" s="90"/>
      <c r="AK20" s="90"/>
      <c r="AL20" s="90"/>
      <c r="AM20" s="78"/>
      <c r="AN20" s="79"/>
      <c r="AO20" s="79"/>
      <c r="AP20" s="79"/>
      <c r="AQ20" s="79"/>
      <c r="AR20" s="79"/>
      <c r="AS20" s="79"/>
      <c r="AT20" s="79"/>
      <c r="AU20" s="79"/>
    </row>
    <row r="21" spans="1:96" s="80" customFormat="1" ht="175.8" customHeight="1">
      <c r="A21" s="81" t="s">
        <v>19</v>
      </c>
      <c r="B21" s="96">
        <f>SUM(R21+T21+U21+X21+C21+W21+AB21+AD21+AE21+AF21+AC21+AG21+AH21+AI21+AJ21+AL21+AK21)</f>
        <v>31490.12</v>
      </c>
      <c r="C21" s="87">
        <f t="shared" si="1"/>
        <v>0</v>
      </c>
      <c r="D21" s="97">
        <f t="shared" ref="D21" si="3">SUM(E21+F21+G21+H21+I21+J21)</f>
        <v>0</v>
      </c>
      <c r="E21" s="87"/>
      <c r="F21" s="87"/>
      <c r="G21" s="87"/>
      <c r="H21" s="87"/>
      <c r="I21" s="87"/>
      <c r="J21" s="87"/>
      <c r="K21" s="99">
        <f>SUM(L21:M21)</f>
        <v>0</v>
      </c>
      <c r="L21" s="87"/>
      <c r="M21" s="87"/>
      <c r="N21" s="89"/>
      <c r="O21" s="89"/>
      <c r="P21" s="89"/>
      <c r="Q21" s="89"/>
      <c r="R21" s="90">
        <v>5527</v>
      </c>
      <c r="S21" s="94"/>
      <c r="T21" s="90">
        <v>3492</v>
      </c>
      <c r="U21" s="90"/>
      <c r="V21" s="94"/>
      <c r="W21" s="90">
        <v>10564</v>
      </c>
      <c r="X21" s="100">
        <f>SUM(Y21:AA21)</f>
        <v>579</v>
      </c>
      <c r="Y21" s="90"/>
      <c r="Z21" s="90">
        <v>579</v>
      </c>
      <c r="AA21" s="90"/>
      <c r="AB21" s="90">
        <v>249</v>
      </c>
      <c r="AC21" s="90">
        <v>2208</v>
      </c>
      <c r="AD21" s="90">
        <v>676</v>
      </c>
      <c r="AE21" s="90">
        <v>656</v>
      </c>
      <c r="AF21" s="90">
        <v>3327.82</v>
      </c>
      <c r="AG21" s="90"/>
      <c r="AH21" s="90">
        <v>996</v>
      </c>
      <c r="AI21" s="90">
        <v>2.1</v>
      </c>
      <c r="AJ21" s="90">
        <v>795</v>
      </c>
      <c r="AK21" s="90">
        <v>2200.1999999999998</v>
      </c>
      <c r="AL21" s="90">
        <v>218</v>
      </c>
      <c r="AM21" s="82"/>
      <c r="AN21" s="82"/>
      <c r="AO21" s="82"/>
      <c r="AP21" s="82"/>
      <c r="AQ21" s="82"/>
      <c r="AR21" s="82"/>
      <c r="AS21" s="82"/>
      <c r="AT21" s="82"/>
      <c r="AU21" s="82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</row>
    <row r="22" spans="1:96" s="86" customFormat="1" ht="133.80000000000001" customHeight="1">
      <c r="A22" s="84" t="s">
        <v>2</v>
      </c>
      <c r="B22" s="96">
        <f>SUM(R22+T22+U22+X22+C22+W22+AB22+AD22+AE22+AF22+AC22+AG22+AH22+AI22+AJ22+AL22+AK22)</f>
        <v>780303.12</v>
      </c>
      <c r="C22" s="98">
        <f t="shared" ref="C22:AL22" si="4">SUM(C18:C21)</f>
        <v>728365.00000000012</v>
      </c>
      <c r="D22" s="98">
        <f t="shared" si="4"/>
        <v>689292</v>
      </c>
      <c r="E22" s="95">
        <f t="shared" ref="E22:K22" si="5">SUM(E18:E21)</f>
        <v>227220</v>
      </c>
      <c r="F22" s="95">
        <f t="shared" si="5"/>
        <v>310555</v>
      </c>
      <c r="G22" s="95">
        <f t="shared" si="5"/>
        <v>5330</v>
      </c>
      <c r="H22" s="95">
        <f t="shared" si="5"/>
        <v>66652</v>
      </c>
      <c r="I22" s="95">
        <f t="shared" si="5"/>
        <v>78114</v>
      </c>
      <c r="J22" s="95">
        <f t="shared" si="5"/>
        <v>1421</v>
      </c>
      <c r="K22" s="95">
        <f t="shared" si="5"/>
        <v>18057</v>
      </c>
      <c r="L22" s="95">
        <f t="shared" si="4"/>
        <v>3519</v>
      </c>
      <c r="M22" s="95">
        <f>SUM(M18:M21)</f>
        <v>14538</v>
      </c>
      <c r="N22" s="95">
        <f t="shared" si="4"/>
        <v>17538</v>
      </c>
      <c r="O22" s="95">
        <f t="shared" si="4"/>
        <v>200</v>
      </c>
      <c r="P22" s="95">
        <f t="shared" si="4"/>
        <v>800</v>
      </c>
      <c r="Q22" s="95">
        <f t="shared" si="4"/>
        <v>2478</v>
      </c>
      <c r="R22" s="95">
        <f t="shared" si="4"/>
        <v>5527</v>
      </c>
      <c r="S22" s="95">
        <f t="shared" si="4"/>
        <v>0</v>
      </c>
      <c r="T22" s="95">
        <f t="shared" si="4"/>
        <v>3492</v>
      </c>
      <c r="U22" s="95">
        <f t="shared" si="4"/>
        <v>170</v>
      </c>
      <c r="V22" s="95">
        <f t="shared" si="4"/>
        <v>0</v>
      </c>
      <c r="W22" s="95">
        <f t="shared" si="4"/>
        <v>10564</v>
      </c>
      <c r="X22" s="95">
        <f t="shared" si="4"/>
        <v>13124</v>
      </c>
      <c r="Y22" s="95">
        <f t="shared" si="4"/>
        <v>12421</v>
      </c>
      <c r="Z22" s="95">
        <f t="shared" si="4"/>
        <v>579</v>
      </c>
      <c r="AA22" s="95">
        <f t="shared" si="4"/>
        <v>124</v>
      </c>
      <c r="AB22" s="95">
        <f t="shared" si="4"/>
        <v>249</v>
      </c>
      <c r="AC22" s="95">
        <f t="shared" si="4"/>
        <v>2208</v>
      </c>
      <c r="AD22" s="95">
        <f>SUM(AD18:AD21)</f>
        <v>676</v>
      </c>
      <c r="AE22" s="95">
        <f>SUM(AE18:AE21)</f>
        <v>656</v>
      </c>
      <c r="AF22" s="95">
        <f>SUM(AF18:AF21)</f>
        <v>3327.82</v>
      </c>
      <c r="AG22" s="95">
        <f t="shared" si="4"/>
        <v>7733</v>
      </c>
      <c r="AH22" s="95">
        <f t="shared" si="4"/>
        <v>996</v>
      </c>
      <c r="AI22" s="95">
        <f t="shared" si="4"/>
        <v>2.1</v>
      </c>
      <c r="AJ22" s="95">
        <f t="shared" si="4"/>
        <v>795</v>
      </c>
      <c r="AK22" s="95">
        <f t="shared" ref="AK22" si="6">SUM(AK18:AK21)</f>
        <v>2200.1999999999998</v>
      </c>
      <c r="AL22" s="95">
        <f t="shared" si="4"/>
        <v>218</v>
      </c>
      <c r="AM22" s="85"/>
      <c r="AN22" s="85"/>
      <c r="AO22" s="85"/>
      <c r="AP22" s="85"/>
      <c r="AQ22" s="85"/>
      <c r="AR22" s="85"/>
      <c r="AS22" s="85"/>
      <c r="AT22" s="85"/>
      <c r="AU22" s="85"/>
    </row>
    <row r="23" spans="1:96" s="9" customFormat="1" ht="21">
      <c r="A23" s="1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1"/>
      <c r="S23" s="31"/>
      <c r="T23" s="21"/>
      <c r="U23" s="21"/>
      <c r="V23" s="30"/>
      <c r="W23" s="30"/>
      <c r="AM23" s="47"/>
      <c r="AN23" s="47"/>
      <c r="AO23" s="47"/>
      <c r="AP23" s="47"/>
      <c r="AQ23" s="47"/>
      <c r="AR23" s="47"/>
      <c r="AS23" s="47"/>
      <c r="AT23" s="47"/>
      <c r="AU23" s="47"/>
    </row>
    <row r="24" spans="1:96" s="9" customFormat="1" ht="21">
      <c r="A24" s="1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1"/>
      <c r="S24" s="31"/>
      <c r="T24" s="21"/>
      <c r="U24" s="21"/>
      <c r="V24" s="30"/>
      <c r="W24" s="30"/>
      <c r="AM24" s="47"/>
      <c r="AN24" s="47"/>
      <c r="AO24" s="47"/>
      <c r="AP24" s="47"/>
      <c r="AQ24" s="47"/>
      <c r="AR24" s="47"/>
      <c r="AS24" s="47"/>
      <c r="AT24" s="47"/>
      <c r="AU24" s="47"/>
    </row>
    <row r="25" spans="1:96" s="9" customFormat="1" ht="9.75" customHeight="1">
      <c r="A25" s="1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1"/>
      <c r="S25" s="31"/>
      <c r="T25" s="21"/>
      <c r="U25" s="21"/>
      <c r="V25" s="30"/>
      <c r="W25" s="30"/>
      <c r="AM25" s="47"/>
      <c r="AN25" s="47"/>
      <c r="AO25" s="47"/>
      <c r="AP25" s="47"/>
      <c r="AQ25" s="47"/>
      <c r="AR25" s="47"/>
      <c r="AS25" s="47"/>
      <c r="AT25" s="47"/>
      <c r="AU25" s="47"/>
    </row>
    <row r="26" spans="1:96" s="9" customFormat="1" ht="110.25" customHeight="1">
      <c r="A26" s="3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30"/>
      <c r="T26" s="28"/>
      <c r="U26" s="28"/>
      <c r="V26" s="30"/>
      <c r="W26" s="30"/>
      <c r="AM26" s="47"/>
      <c r="AN26" s="47"/>
      <c r="AO26" s="47"/>
      <c r="AP26" s="47"/>
      <c r="AQ26" s="47"/>
      <c r="AR26" s="47"/>
      <c r="AS26" s="47"/>
      <c r="AT26" s="47"/>
      <c r="AU26" s="47"/>
    </row>
    <row r="27" spans="1:96" s="10" customFormat="1" ht="20.399999999999999">
      <c r="A27" s="37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32"/>
      <c r="T27" s="22"/>
      <c r="U27" s="22"/>
      <c r="V27" s="32"/>
      <c r="W27" s="32"/>
      <c r="AM27" s="48"/>
      <c r="AN27" s="48"/>
      <c r="AO27" s="48"/>
      <c r="AP27" s="48"/>
      <c r="AQ27" s="48"/>
      <c r="AR27" s="48"/>
      <c r="AS27" s="48"/>
      <c r="AT27" s="48"/>
      <c r="AU27" s="48"/>
    </row>
    <row r="28" spans="1:96" s="6" customFormat="1" ht="28.5" hidden="1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9"/>
      <c r="S28" s="13"/>
      <c r="T28" s="13"/>
      <c r="U28" s="13"/>
      <c r="V28" s="13"/>
      <c r="W28" s="13"/>
      <c r="AM28" s="49"/>
      <c r="AN28" s="49"/>
      <c r="AO28" s="49"/>
      <c r="AP28" s="49"/>
      <c r="AQ28" s="49"/>
      <c r="AR28" s="49"/>
      <c r="AS28" s="49"/>
      <c r="AT28" s="49"/>
      <c r="AU28" s="49"/>
    </row>
    <row r="29" spans="1:96" s="6" customFormat="1" ht="28.5" customHeight="1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29"/>
      <c r="S29" s="13"/>
      <c r="T29" s="13"/>
      <c r="U29" s="13"/>
      <c r="V29" s="13"/>
      <c r="W29" s="13"/>
      <c r="AM29" s="49"/>
      <c r="AN29" s="49"/>
      <c r="AO29" s="49"/>
      <c r="AP29" s="49"/>
      <c r="AQ29" s="49"/>
      <c r="AR29" s="49"/>
      <c r="AS29" s="49"/>
      <c r="AT29" s="49"/>
      <c r="AU29" s="49"/>
    </row>
    <row r="30" spans="1:96" s="6" customFormat="1" ht="73.5" customHeight="1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29"/>
      <c r="S30" s="13"/>
      <c r="T30" s="13"/>
      <c r="U30" s="13"/>
      <c r="V30" s="70"/>
      <c r="W30" s="70"/>
      <c r="AM30" s="49"/>
      <c r="AN30" s="49"/>
      <c r="AO30" s="49"/>
      <c r="AP30" s="49"/>
      <c r="AQ30" s="49"/>
      <c r="AR30" s="49"/>
      <c r="AS30" s="49"/>
      <c r="AT30" s="49"/>
      <c r="AU30" s="49"/>
    </row>
    <row r="31" spans="1:96" ht="21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24"/>
      <c r="S31" s="25"/>
      <c r="T31" s="25"/>
      <c r="U31" s="23"/>
      <c r="V31" s="25"/>
      <c r="W31" s="2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96" ht="21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17"/>
      <c r="S32" s="11"/>
      <c r="T32" s="11"/>
      <c r="U32" s="11"/>
      <c r="V32" s="11"/>
      <c r="W32" s="11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ht="21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17"/>
      <c r="S33" s="11"/>
      <c r="T33" s="11"/>
      <c r="U33" s="11"/>
      <c r="V33" s="11"/>
      <c r="W33" s="11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ht="21">
      <c r="A34" s="4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17"/>
      <c r="S34" s="11"/>
      <c r="T34" s="11"/>
      <c r="U34" s="11"/>
      <c r="V34" s="11"/>
      <c r="W34" s="11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ht="21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17"/>
      <c r="S35" s="11"/>
      <c r="T35" s="11"/>
      <c r="U35" s="11"/>
      <c r="V35" s="11"/>
      <c r="W35" s="11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ht="21">
      <c r="A36" s="3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17"/>
      <c r="S36" s="11"/>
      <c r="T36" s="11"/>
      <c r="U36" s="11"/>
      <c r="V36" s="11"/>
      <c r="W36" s="11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ht="21">
      <c r="A37" s="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17"/>
      <c r="S37" s="11"/>
      <c r="T37" s="11"/>
      <c r="U37" s="11"/>
      <c r="V37" s="11"/>
      <c r="W37" s="11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ht="2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7"/>
      <c r="S38" s="11"/>
      <c r="T38" s="11"/>
      <c r="U38" s="11"/>
      <c r="V38" s="11"/>
      <c r="W38" s="11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ht="2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7"/>
      <c r="S39" s="11"/>
      <c r="T39" s="11"/>
      <c r="U39" s="11"/>
      <c r="V39" s="11"/>
      <c r="W39" s="11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7"/>
      <c r="S40" s="11"/>
      <c r="T40" s="11"/>
      <c r="U40" s="11"/>
      <c r="V40" s="11"/>
      <c r="W40" s="11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7"/>
      <c r="S41" s="11"/>
      <c r="T41" s="11"/>
      <c r="U41" s="11"/>
      <c r="V41" s="11"/>
      <c r="W41" s="11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7"/>
      <c r="S42" s="11"/>
      <c r="T42" s="11"/>
      <c r="U42" s="11"/>
      <c r="V42" s="11"/>
      <c r="W42" s="11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7"/>
      <c r="S43" s="11"/>
      <c r="T43" s="11"/>
      <c r="U43" s="11"/>
      <c r="V43" s="11"/>
      <c r="W43" s="11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7"/>
      <c r="S44" s="11"/>
      <c r="T44" s="11"/>
      <c r="U44" s="11"/>
      <c r="V44" s="11"/>
      <c r="W44" s="11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7"/>
      <c r="S45" s="11"/>
      <c r="T45" s="11"/>
      <c r="U45" s="11"/>
      <c r="V45" s="11"/>
      <c r="W45" s="11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7"/>
      <c r="S46" s="11"/>
      <c r="T46" s="11"/>
      <c r="U46" s="11"/>
      <c r="V46" s="11"/>
      <c r="W46" s="11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7"/>
      <c r="S47" s="11"/>
      <c r="T47" s="11"/>
      <c r="U47" s="11"/>
      <c r="V47" s="11"/>
      <c r="W47" s="11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7"/>
      <c r="S48" s="11"/>
      <c r="T48" s="11"/>
      <c r="U48" s="11"/>
      <c r="V48" s="11"/>
      <c r="W48" s="11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2:48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7"/>
      <c r="S49" s="11"/>
      <c r="T49" s="11"/>
      <c r="U49" s="11"/>
      <c r="V49" s="11"/>
      <c r="W49" s="11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2:48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7"/>
      <c r="S50" s="11"/>
      <c r="T50" s="11"/>
      <c r="U50" s="11"/>
      <c r="V50" s="11"/>
      <c r="W50" s="11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2:48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7"/>
      <c r="S51" s="11"/>
      <c r="T51" s="11"/>
      <c r="U51" s="11"/>
      <c r="V51" s="11"/>
      <c r="W51" s="11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2:48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7"/>
      <c r="S52" s="11"/>
      <c r="T52" s="11"/>
      <c r="U52" s="11"/>
      <c r="V52" s="11"/>
      <c r="W52" s="11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2:48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7"/>
      <c r="S53" s="11"/>
      <c r="T53" s="11"/>
      <c r="U53" s="11"/>
      <c r="V53" s="11"/>
      <c r="W53" s="11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2:48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7"/>
      <c r="S54" s="11"/>
      <c r="T54" s="11"/>
      <c r="U54" s="11"/>
      <c r="V54" s="11"/>
      <c r="W54" s="11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2:48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7"/>
      <c r="S55" s="11"/>
      <c r="T55" s="11"/>
      <c r="U55" s="11"/>
      <c r="V55" s="11"/>
      <c r="W55" s="11"/>
      <c r="AM55" s="71"/>
      <c r="AN55" s="71"/>
      <c r="AO55" s="71"/>
      <c r="AP55" s="71"/>
      <c r="AQ55" s="71"/>
      <c r="AR55" s="71"/>
      <c r="AS55" s="71"/>
      <c r="AT55" s="71"/>
      <c r="AU55" s="71"/>
    </row>
    <row r="56" spans="2:48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7"/>
      <c r="S56" s="11"/>
      <c r="T56" s="11"/>
      <c r="U56" s="11"/>
      <c r="V56" s="11"/>
      <c r="W56" s="11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2:48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7"/>
      <c r="S57" s="11"/>
      <c r="T57" s="11"/>
      <c r="U57" s="11"/>
      <c r="V57" s="11"/>
      <c r="W57" s="11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2:48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7"/>
      <c r="S58" s="11"/>
      <c r="T58" s="11"/>
      <c r="U58" s="11"/>
      <c r="V58" s="11"/>
      <c r="W58" s="11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2:48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7"/>
      <c r="S59" s="11"/>
      <c r="T59" s="11"/>
      <c r="U59" s="11"/>
      <c r="V59" s="11"/>
      <c r="W59" s="11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2:48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7"/>
      <c r="S60" s="11"/>
      <c r="T60" s="11"/>
      <c r="U60" s="11"/>
      <c r="V60" s="11"/>
      <c r="W60" s="11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2:48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7"/>
      <c r="S61" s="11"/>
      <c r="T61" s="11"/>
      <c r="U61" s="11"/>
      <c r="V61" s="11"/>
      <c r="W61" s="11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2:48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7"/>
      <c r="S62" s="11"/>
      <c r="T62" s="11"/>
      <c r="U62" s="11"/>
      <c r="V62" s="11"/>
      <c r="W62" s="11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2:48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7"/>
      <c r="S63" s="11"/>
      <c r="T63" s="11"/>
      <c r="U63" s="11"/>
      <c r="V63" s="11"/>
      <c r="W63" s="11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2:48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7"/>
      <c r="S64" s="11"/>
      <c r="T64" s="11"/>
      <c r="U64" s="11"/>
      <c r="V64" s="11"/>
      <c r="W64" s="11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7"/>
      <c r="S65" s="11"/>
      <c r="T65" s="11"/>
      <c r="U65" s="11"/>
      <c r="V65" s="11"/>
      <c r="W65" s="11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7"/>
      <c r="S66" s="11"/>
      <c r="T66" s="11"/>
      <c r="U66" s="11"/>
      <c r="V66" s="11"/>
      <c r="W66" s="11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7"/>
      <c r="S67" s="11"/>
      <c r="T67" s="11"/>
      <c r="U67" s="11"/>
      <c r="V67" s="11"/>
      <c r="W67" s="11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7"/>
      <c r="S68" s="11"/>
      <c r="T68" s="11"/>
      <c r="U68" s="11"/>
      <c r="V68" s="11"/>
      <c r="W68" s="11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7"/>
      <c r="S69" s="11"/>
      <c r="T69" s="11"/>
      <c r="U69" s="11"/>
      <c r="V69" s="11"/>
      <c r="W69" s="11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7"/>
      <c r="S70" s="11"/>
      <c r="T70" s="11"/>
      <c r="U70" s="11"/>
      <c r="V70" s="11"/>
      <c r="W70" s="11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7"/>
      <c r="S71" s="11"/>
      <c r="T71" s="11"/>
      <c r="U71" s="11"/>
      <c r="V71" s="11"/>
      <c r="W71" s="11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7"/>
      <c r="S72" s="11"/>
      <c r="T72" s="11"/>
      <c r="U72" s="11"/>
      <c r="V72" s="11"/>
      <c r="W72" s="11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7"/>
      <c r="S73" s="11"/>
      <c r="T73" s="11"/>
      <c r="U73" s="11"/>
      <c r="V73" s="11"/>
      <c r="W73" s="11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7"/>
      <c r="S74" s="11"/>
      <c r="T74" s="11"/>
      <c r="U74" s="11"/>
      <c r="V74" s="11"/>
      <c r="W74" s="11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7"/>
      <c r="S75" s="11"/>
      <c r="T75" s="11"/>
      <c r="U75" s="11"/>
      <c r="V75" s="11"/>
      <c r="W75" s="11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7"/>
      <c r="S76" s="11"/>
      <c r="T76" s="11"/>
      <c r="U76" s="11"/>
      <c r="V76" s="11"/>
      <c r="W76" s="11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7"/>
      <c r="S77" s="11"/>
      <c r="T77" s="11"/>
      <c r="U77" s="11"/>
      <c r="V77" s="11"/>
      <c r="W77" s="11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7"/>
      <c r="S78" s="11"/>
      <c r="T78" s="11"/>
      <c r="U78" s="11"/>
      <c r="V78" s="11"/>
      <c r="W78" s="11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ht="21">
      <c r="A79" s="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7"/>
      <c r="S79" s="11"/>
      <c r="T79" s="11"/>
      <c r="U79" s="11"/>
      <c r="V79" s="11"/>
      <c r="W79" s="11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7"/>
      <c r="S80" s="11"/>
      <c r="T80" s="11"/>
      <c r="U80" s="11"/>
      <c r="V80" s="11"/>
      <c r="W80" s="11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2:48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7"/>
      <c r="S81" s="11"/>
      <c r="T81" s="11"/>
      <c r="U81" s="11"/>
      <c r="V81" s="11"/>
      <c r="W81" s="11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2:48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7"/>
      <c r="S82" s="11"/>
      <c r="T82" s="11"/>
      <c r="U82" s="11"/>
      <c r="V82" s="11"/>
      <c r="W82" s="11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2:48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7"/>
      <c r="S83" s="11"/>
      <c r="T83" s="11"/>
      <c r="U83" s="11"/>
      <c r="V83" s="11"/>
      <c r="W83" s="11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2:48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7"/>
      <c r="S84" s="11"/>
      <c r="T84" s="11"/>
      <c r="U84" s="11"/>
      <c r="V84" s="11"/>
      <c r="W84" s="11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2:48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7"/>
      <c r="S85" s="11"/>
      <c r="T85" s="11"/>
      <c r="U85" s="11"/>
      <c r="V85" s="11"/>
      <c r="W85" s="11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2:48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7"/>
      <c r="S86" s="11"/>
      <c r="T86" s="11"/>
      <c r="U86" s="11"/>
      <c r="V86" s="11"/>
      <c r="W86" s="11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2:48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7"/>
      <c r="S87" s="11"/>
      <c r="T87" s="11"/>
      <c r="U87" s="11"/>
      <c r="V87" s="11"/>
      <c r="W87" s="11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2:48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7"/>
      <c r="S88" s="11"/>
      <c r="T88" s="11"/>
      <c r="U88" s="11"/>
      <c r="V88" s="11"/>
      <c r="W88" s="11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2:48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7"/>
      <c r="S89" s="11"/>
      <c r="T89" s="11"/>
      <c r="U89" s="11"/>
      <c r="V89" s="11"/>
      <c r="W89" s="11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2:48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7"/>
      <c r="S90" s="11"/>
      <c r="T90" s="11"/>
      <c r="U90" s="11"/>
      <c r="V90" s="11"/>
      <c r="W90" s="11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2:48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7"/>
      <c r="S91" s="11"/>
      <c r="T91" s="11"/>
      <c r="U91" s="11"/>
      <c r="V91" s="11"/>
      <c r="W91" s="11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2:48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7"/>
      <c r="S92" s="11"/>
      <c r="T92" s="11"/>
      <c r="U92" s="11"/>
      <c r="V92" s="11"/>
      <c r="W92" s="11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2:48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7"/>
      <c r="S93" s="11"/>
      <c r="T93" s="11"/>
      <c r="U93" s="11"/>
      <c r="V93" s="11"/>
      <c r="W93" s="11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2:48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7"/>
      <c r="S94" s="11"/>
      <c r="T94" s="11"/>
      <c r="U94" s="11"/>
      <c r="V94" s="11"/>
      <c r="W94" s="11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2:48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7"/>
      <c r="S95" s="11"/>
      <c r="T95" s="11"/>
      <c r="U95" s="11"/>
      <c r="V95" s="11"/>
      <c r="W95" s="11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2:48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7"/>
      <c r="S96" s="11"/>
      <c r="T96" s="11"/>
      <c r="U96" s="11"/>
      <c r="V96" s="11"/>
      <c r="W96" s="11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7"/>
      <c r="S97" s="11"/>
      <c r="T97" s="11"/>
      <c r="U97" s="11"/>
      <c r="V97" s="11"/>
      <c r="W97" s="11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7"/>
      <c r="S98" s="11"/>
      <c r="T98" s="11"/>
      <c r="U98" s="11"/>
      <c r="V98" s="11"/>
      <c r="W98" s="11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7"/>
      <c r="S99" s="11"/>
      <c r="T99" s="11"/>
      <c r="U99" s="11"/>
      <c r="V99" s="11"/>
      <c r="W99" s="11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7"/>
      <c r="S100" s="11"/>
      <c r="T100" s="11"/>
      <c r="U100" s="11"/>
      <c r="V100" s="11"/>
      <c r="W100" s="11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7"/>
      <c r="S101" s="11"/>
      <c r="T101" s="11"/>
      <c r="U101" s="11"/>
      <c r="V101" s="11"/>
      <c r="W101" s="11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7"/>
      <c r="S102" s="11"/>
      <c r="T102" s="11"/>
      <c r="U102" s="11"/>
      <c r="V102" s="11"/>
      <c r="W102" s="11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7"/>
      <c r="S103" s="11"/>
      <c r="T103" s="11"/>
      <c r="U103" s="11"/>
      <c r="V103" s="11"/>
      <c r="W103" s="11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7"/>
      <c r="S104" s="11"/>
      <c r="T104" s="11"/>
      <c r="U104" s="11"/>
      <c r="V104" s="11"/>
      <c r="W104" s="11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7"/>
      <c r="S105" s="11"/>
      <c r="T105" s="11"/>
      <c r="U105" s="11"/>
      <c r="V105" s="11"/>
      <c r="W105" s="11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7"/>
      <c r="S106" s="11"/>
      <c r="T106" s="11"/>
      <c r="U106" s="11"/>
      <c r="V106" s="11"/>
      <c r="W106" s="11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7"/>
      <c r="S107" s="11"/>
      <c r="T107" s="11"/>
      <c r="U107" s="11"/>
      <c r="V107" s="11"/>
      <c r="W107" s="11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7"/>
      <c r="S108" s="11"/>
      <c r="T108" s="11"/>
      <c r="U108" s="11"/>
      <c r="V108" s="11"/>
      <c r="W108" s="11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7"/>
      <c r="S109" s="11"/>
      <c r="T109" s="11"/>
      <c r="U109" s="11"/>
      <c r="V109" s="11"/>
      <c r="W109" s="11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ht="21">
      <c r="A110" s="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7"/>
      <c r="S110" s="11"/>
      <c r="T110" s="11"/>
      <c r="U110" s="11"/>
      <c r="V110" s="11"/>
      <c r="W110" s="11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7"/>
      <c r="S111" s="11"/>
      <c r="T111" s="11"/>
      <c r="U111" s="11"/>
      <c r="V111" s="11"/>
      <c r="W111" s="11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7"/>
      <c r="S112" s="11"/>
      <c r="T112" s="11"/>
      <c r="U112" s="11"/>
      <c r="V112" s="11"/>
      <c r="W112" s="11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7"/>
      <c r="S113" s="11"/>
      <c r="T113" s="11"/>
      <c r="U113" s="11"/>
      <c r="V113" s="11"/>
      <c r="W113" s="11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7"/>
      <c r="S114" s="11"/>
      <c r="T114" s="11"/>
      <c r="U114" s="11"/>
      <c r="V114" s="11"/>
      <c r="W114" s="11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7"/>
      <c r="S115" s="11"/>
      <c r="T115" s="11"/>
      <c r="U115" s="11"/>
      <c r="V115" s="11"/>
      <c r="W115" s="11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7"/>
      <c r="S116" s="11"/>
      <c r="T116" s="11"/>
      <c r="U116" s="11"/>
      <c r="V116" s="11"/>
      <c r="W116" s="11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7"/>
      <c r="S117" s="11"/>
      <c r="T117" s="11"/>
      <c r="U117" s="11"/>
      <c r="V117" s="11"/>
      <c r="W117" s="11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7"/>
      <c r="S118" s="11"/>
      <c r="T118" s="11"/>
      <c r="U118" s="11"/>
      <c r="V118" s="11"/>
      <c r="W118" s="11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7"/>
      <c r="S119" s="11"/>
      <c r="T119" s="11"/>
      <c r="U119" s="11"/>
      <c r="V119" s="11"/>
      <c r="W119" s="11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7"/>
      <c r="S120" s="11"/>
      <c r="T120" s="11"/>
      <c r="U120" s="11"/>
      <c r="V120" s="11"/>
      <c r="W120" s="11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7"/>
      <c r="S121" s="11"/>
      <c r="T121" s="11"/>
      <c r="U121" s="11"/>
      <c r="V121" s="11"/>
      <c r="W121" s="11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7"/>
      <c r="S122" s="11"/>
      <c r="T122" s="11"/>
      <c r="U122" s="11"/>
      <c r="V122" s="11"/>
      <c r="W122" s="11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ht="21">
      <c r="A123" s="8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7"/>
      <c r="S123" s="11"/>
      <c r="T123" s="11"/>
      <c r="U123" s="11"/>
      <c r="V123" s="11"/>
      <c r="W123" s="11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7"/>
      <c r="S124" s="11"/>
      <c r="T124" s="11"/>
      <c r="U124" s="11"/>
      <c r="V124" s="11"/>
      <c r="W124" s="11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7"/>
      <c r="S125" s="11"/>
      <c r="T125" s="11"/>
      <c r="U125" s="11"/>
      <c r="V125" s="11"/>
      <c r="W125" s="11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7"/>
      <c r="S126" s="11"/>
      <c r="T126" s="11"/>
      <c r="U126" s="11"/>
      <c r="V126" s="11"/>
      <c r="W126" s="11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5" customFormat="1" ht="17.39999999999999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0"/>
      <c r="S129" s="4"/>
      <c r="T129" s="4"/>
      <c r="U129" s="4"/>
      <c r="V129" s="4"/>
      <c r="W129" s="4"/>
      <c r="AM129" s="72"/>
      <c r="AN129" s="72"/>
      <c r="AO129" s="72"/>
      <c r="AP129" s="72"/>
      <c r="AQ129" s="72"/>
      <c r="AR129" s="72"/>
      <c r="AS129" s="72"/>
      <c r="AT129" s="72"/>
      <c r="AU129" s="72"/>
      <c r="AV129" s="72"/>
    </row>
    <row r="130" spans="1:48"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39:48"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39:48"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39:48"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39:48"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39:48"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39:48"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39:48"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39:48"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39:48"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39:48"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39:48"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39:48"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39:48"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39:48"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39:48"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39:48"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39:50"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39:50"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39:50"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39:50"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39:50"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39:50"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39:50"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39:50"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39:50"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39:50"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39:50"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39:50"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39:50"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39:50"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39:50"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39:50"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39:50"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39:50"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39:50"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39:50"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39:50"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39:50"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39:50"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39:50"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39:50"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39:50"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39:50"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39:50"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39:50"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39:50"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39:50"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39:50"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39:50"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39:50"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39:50"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39:50"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39:50"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39:50"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39:50"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39:50"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39:50"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39:50"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39:50"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39:50"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39:50"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39:50"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39:50"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39:50"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39:50"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39:50"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39:50"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39:50"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39:50"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39:50"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39:50"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39:50"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39:50"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39:50"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39:50"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39:50"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39:50"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39:50"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39:50"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39:50"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39:50"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39:50"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39:50"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39:50"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39:50"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39:50"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39:50"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39:50"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39:50"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39:50"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39:50"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39:50"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39:50"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39:50"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39:50"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39:50"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39:50"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39:50"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39:50"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39:50"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39:50"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39:50"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39:50"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39:50"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39:50"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39:50"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39:50"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39:50"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39:50"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39:50"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39:50"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39:50"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</row>
    <row r="257" spans="39:50"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</row>
    <row r="258" spans="39:50"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39:50"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39:50"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39:50"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39:50"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39:50"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39:50"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39:50"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39:50"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39:50"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39:50"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</row>
    <row r="269" spans="39:50"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</row>
    <row r="270" spans="39:50"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</row>
    <row r="271" spans="39:50"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</row>
    <row r="272" spans="39:50"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</row>
    <row r="273" spans="39:50"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</row>
    <row r="274" spans="39:50"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</row>
    <row r="275" spans="39:50"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</row>
    <row r="276" spans="39:50"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</row>
    <row r="277" spans="39:50"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</row>
    <row r="278" spans="39:50"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</row>
    <row r="279" spans="39:50"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</row>
    <row r="280" spans="39:50"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</row>
    <row r="281" spans="39:50"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</row>
    <row r="282" spans="39:50"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</row>
    <row r="283" spans="39:50"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</row>
    <row r="284" spans="39:50"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</row>
    <row r="285" spans="39:50"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</row>
    <row r="286" spans="39:50"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</row>
    <row r="287" spans="39:50"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</row>
    <row r="288" spans="39:50"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</row>
    <row r="289" spans="39:50"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</row>
    <row r="290" spans="39:50"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</row>
    <row r="291" spans="39:50"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</row>
    <row r="292" spans="39:50"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</row>
    <row r="293" spans="39:50"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</row>
    <row r="294" spans="39:50"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</row>
    <row r="295" spans="39:50"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</row>
    <row r="296" spans="39:50"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</row>
    <row r="297" spans="39:50"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</row>
    <row r="298" spans="39:50"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</row>
    <row r="299" spans="39:50"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</row>
    <row r="300" spans="39:50"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</row>
    <row r="301" spans="39:50"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</row>
    <row r="302" spans="39:50"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</row>
    <row r="303" spans="39:50"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</row>
    <row r="304" spans="39:50"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</row>
    <row r="305" spans="39:50"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</row>
    <row r="306" spans="39:50"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</row>
    <row r="307" spans="39:50">
      <c r="AM307" s="45"/>
      <c r="AN307" s="45"/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</row>
    <row r="308" spans="39:50"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</row>
    <row r="309" spans="39:50"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</row>
    <row r="310" spans="39:50"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</row>
    <row r="311" spans="39:50"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</row>
    <row r="312" spans="39:50"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</row>
    <row r="313" spans="39:50"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</row>
    <row r="314" spans="39:50"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</row>
    <row r="315" spans="39:50"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</row>
    <row r="316" spans="39:50"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</row>
    <row r="317" spans="39:50"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</row>
    <row r="318" spans="39:50"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</row>
    <row r="319" spans="39:50"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</row>
    <row r="320" spans="39:50"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</row>
    <row r="321" spans="39:50"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</row>
    <row r="322" spans="39:50"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</row>
    <row r="323" spans="39:50"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</row>
    <row r="324" spans="39:50"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</row>
    <row r="325" spans="39:50"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</row>
    <row r="326" spans="39:50"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</row>
    <row r="327" spans="39:50"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</row>
    <row r="328" spans="39:50"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</row>
    <row r="329" spans="39:50"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</row>
    <row r="330" spans="39:50"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</row>
    <row r="331" spans="39:50"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</row>
    <row r="332" spans="39:50"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</row>
    <row r="333" spans="39:50"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</row>
    <row r="334" spans="39:50">
      <c r="AM334" s="45"/>
      <c r="AN334" s="45"/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</row>
    <row r="335" spans="39:50">
      <c r="AM335" s="45"/>
      <c r="AN335" s="45"/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</row>
    <row r="336" spans="39:50">
      <c r="AM336" s="45"/>
      <c r="AN336" s="45"/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</row>
    <row r="337" spans="39:50">
      <c r="AM337" s="45"/>
      <c r="AN337" s="45"/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</row>
    <row r="338" spans="39:50">
      <c r="AM338" s="45"/>
      <c r="AN338" s="45"/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</row>
    <row r="339" spans="39:50">
      <c r="AM339" s="45"/>
      <c r="AN339" s="45"/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</row>
    <row r="340" spans="39:50">
      <c r="AM340" s="45"/>
      <c r="AN340" s="45"/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</row>
    <row r="341" spans="39:50">
      <c r="AM341" s="45"/>
      <c r="AN341" s="45"/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</row>
    <row r="342" spans="39:50">
      <c r="AM342" s="45"/>
      <c r="AN342" s="45"/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</row>
    <row r="343" spans="39:50">
      <c r="AM343" s="45"/>
      <c r="AN343" s="45"/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</row>
    <row r="344" spans="39:50"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</row>
    <row r="345" spans="39:50">
      <c r="AM345" s="45"/>
      <c r="AN345" s="45"/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</row>
    <row r="346" spans="39:50">
      <c r="AM346" s="45"/>
      <c r="AN346" s="45"/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</row>
    <row r="347" spans="39:50">
      <c r="AM347" s="45"/>
      <c r="AN347" s="45"/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</row>
    <row r="348" spans="39:50">
      <c r="AM348" s="45"/>
      <c r="AN348" s="45"/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</row>
    <row r="349" spans="39:50">
      <c r="AM349" s="45"/>
      <c r="AN349" s="45"/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</row>
    <row r="350" spans="39:50">
      <c r="AM350" s="45"/>
      <c r="AN350" s="45"/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</row>
    <row r="351" spans="39:50">
      <c r="AM351" s="45"/>
      <c r="AN351" s="45"/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</row>
    <row r="352" spans="39:50">
      <c r="AM352" s="45"/>
      <c r="AN352" s="45"/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</row>
    <row r="353" spans="39:50">
      <c r="AM353" s="45"/>
      <c r="AN353" s="45"/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</row>
    <row r="354" spans="39:50">
      <c r="AM354" s="45"/>
      <c r="AN354" s="45"/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</row>
    <row r="355" spans="39:50">
      <c r="AM355" s="45"/>
      <c r="AN355" s="45"/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</row>
    <row r="356" spans="39:50">
      <c r="AM356" s="45"/>
      <c r="AN356" s="45"/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</row>
    <row r="357" spans="39:50">
      <c r="AM357" s="45"/>
      <c r="AN357" s="45"/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</row>
    <row r="358" spans="39:50"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</row>
    <row r="359" spans="39:50"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</row>
    <row r="360" spans="39:50">
      <c r="AM360" s="45"/>
      <c r="AN360" s="45"/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</row>
    <row r="361" spans="39:50"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</row>
    <row r="362" spans="39:50">
      <c r="AM362" s="45"/>
      <c r="AN362" s="45"/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</row>
    <row r="363" spans="39:50">
      <c r="AM363" s="45"/>
      <c r="AN363" s="45"/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</row>
    <row r="364" spans="39:50">
      <c r="AM364" s="45"/>
      <c r="AN364" s="45"/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</row>
    <row r="365" spans="39:50">
      <c r="AM365" s="45"/>
      <c r="AN365" s="45"/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</row>
    <row r="366" spans="39:50">
      <c r="AM366" s="45"/>
      <c r="AN366" s="45"/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</row>
    <row r="367" spans="39:50">
      <c r="AM367" s="45"/>
      <c r="AN367" s="45"/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</row>
    <row r="368" spans="39:50">
      <c r="AM368" s="45"/>
      <c r="AN368" s="45"/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</row>
    <row r="369" spans="39:50">
      <c r="AM369" s="45"/>
      <c r="AN369" s="45"/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</row>
    <row r="370" spans="39:50">
      <c r="AM370" s="45"/>
      <c r="AN370" s="45"/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</row>
    <row r="371" spans="39:50"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</row>
    <row r="372" spans="39:50">
      <c r="AM372" s="45"/>
      <c r="AN372" s="45"/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</row>
    <row r="373" spans="39:50">
      <c r="AM373" s="45"/>
      <c r="AN373" s="45"/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</row>
    <row r="374" spans="39:50">
      <c r="AM374" s="45"/>
      <c r="AN374" s="45"/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</row>
    <row r="375" spans="39:50">
      <c r="AM375" s="45"/>
      <c r="AN375" s="45"/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</row>
    <row r="376" spans="39:50"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</row>
    <row r="377" spans="39:50"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</row>
    <row r="378" spans="39:50"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</row>
    <row r="379" spans="39:50">
      <c r="AM379" s="45"/>
      <c r="AN379" s="45"/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</row>
    <row r="380" spans="39:50">
      <c r="AM380" s="45"/>
      <c r="AN380" s="45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</row>
    <row r="381" spans="39:50"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</row>
    <row r="382" spans="39:50"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</row>
    <row r="383" spans="39:50"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</row>
    <row r="384" spans="39:50"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</row>
    <row r="385" spans="39:50"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</row>
    <row r="386" spans="39:50"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</row>
    <row r="387" spans="39:50"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</row>
    <row r="388" spans="39:50"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</row>
    <row r="389" spans="39:50"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</row>
    <row r="390" spans="39:50"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</row>
    <row r="391" spans="39:50">
      <c r="AM391" s="45"/>
      <c r="AN391" s="45"/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</row>
    <row r="392" spans="39:50"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</row>
    <row r="393" spans="39:50"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</row>
    <row r="394" spans="39:50">
      <c r="AM394" s="45"/>
      <c r="AN394" s="45"/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</row>
    <row r="395" spans="39:50"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</row>
    <row r="396" spans="39:50"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</row>
    <row r="397" spans="39:50"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</row>
    <row r="398" spans="39:50">
      <c r="AM398" s="45"/>
      <c r="AN398" s="45"/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</row>
    <row r="399" spans="39:50">
      <c r="AM399" s="45"/>
      <c r="AN399" s="45"/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</row>
    <row r="400" spans="39:50">
      <c r="AM400" s="45"/>
      <c r="AN400" s="45"/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</row>
    <row r="401" spans="39:50">
      <c r="AM401" s="45"/>
      <c r="AN401" s="45"/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</row>
    <row r="402" spans="39:50">
      <c r="AM402" s="45"/>
      <c r="AN402" s="45"/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</row>
    <row r="403" spans="39:50">
      <c r="AM403" s="45"/>
      <c r="AN403" s="45"/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</row>
    <row r="404" spans="39:50">
      <c r="AM404" s="45"/>
      <c r="AN404" s="45"/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</row>
    <row r="405" spans="39:50">
      <c r="AM405" s="45"/>
      <c r="AN405" s="45"/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</row>
    <row r="406" spans="39:50"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</row>
    <row r="407" spans="39:50">
      <c r="AM407" s="45"/>
      <c r="AN407" s="45"/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</row>
    <row r="408" spans="39:50"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</row>
    <row r="409" spans="39:50"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</row>
    <row r="410" spans="39:50"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</row>
    <row r="411" spans="39:50">
      <c r="AM411" s="45"/>
      <c r="AN411" s="45"/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</row>
    <row r="412" spans="39:50">
      <c r="AM412" s="45"/>
      <c r="AN412" s="45"/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</row>
    <row r="413" spans="39:50">
      <c r="AM413" s="45"/>
      <c r="AN413" s="45"/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</row>
    <row r="414" spans="39:50">
      <c r="AM414" s="45"/>
      <c r="AN414" s="45"/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</row>
    <row r="415" spans="39:50">
      <c r="AM415" s="45"/>
      <c r="AN415" s="45"/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</row>
    <row r="416" spans="39:50"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</row>
    <row r="417" spans="39:50"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</row>
    <row r="418" spans="39:50">
      <c r="AM418" s="45"/>
      <c r="AN418" s="45"/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</row>
    <row r="419" spans="39:50">
      <c r="AM419" s="45"/>
      <c r="AN419" s="45"/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</row>
    <row r="420" spans="39:50"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</row>
    <row r="421" spans="39:50">
      <c r="AM421" s="45"/>
      <c r="AN421" s="45"/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</row>
    <row r="422" spans="39:50">
      <c r="AM422" s="45"/>
      <c r="AN422" s="45"/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</row>
    <row r="423" spans="39:50"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</row>
    <row r="424" spans="39:50">
      <c r="AM424" s="45"/>
      <c r="AN424" s="45"/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</row>
    <row r="425" spans="39:50">
      <c r="AM425" s="45"/>
      <c r="AN425" s="45"/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</row>
    <row r="426" spans="39:50">
      <c r="AM426" s="45"/>
      <c r="AN426" s="45"/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</row>
    <row r="427" spans="39:50">
      <c r="AM427" s="45"/>
      <c r="AN427" s="45"/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</row>
    <row r="428" spans="39:50">
      <c r="AM428" s="45"/>
      <c r="AN428" s="45"/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</row>
    <row r="429" spans="39:50">
      <c r="AM429" s="45"/>
      <c r="AN429" s="45"/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</row>
    <row r="430" spans="39:50">
      <c r="AM430" s="45"/>
      <c r="AN430" s="45"/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</row>
    <row r="431" spans="39:50">
      <c r="AM431" s="45"/>
      <c r="AN431" s="45"/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</row>
    <row r="432" spans="39:50">
      <c r="AM432" s="45"/>
      <c r="AN432" s="45"/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</row>
    <row r="433" spans="39:50">
      <c r="AM433" s="45"/>
      <c r="AN433" s="45"/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</row>
    <row r="434" spans="39:50">
      <c r="AM434" s="45"/>
      <c r="AN434" s="45"/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</row>
    <row r="435" spans="39:50">
      <c r="AM435" s="45"/>
      <c r="AN435" s="45"/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</row>
    <row r="436" spans="39:50">
      <c r="AM436" s="45"/>
      <c r="AN436" s="45"/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</row>
    <row r="437" spans="39:50">
      <c r="AM437" s="45"/>
      <c r="AN437" s="45"/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</row>
    <row r="438" spans="39:50">
      <c r="AM438" s="45"/>
      <c r="AN438" s="45"/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</row>
    <row r="439" spans="39:50">
      <c r="AM439" s="45"/>
      <c r="AN439" s="45"/>
      <c r="AO439" s="45"/>
      <c r="AP439" s="45"/>
      <c r="AQ439" s="45"/>
      <c r="AR439" s="45"/>
      <c r="AS439" s="45"/>
      <c r="AT439" s="45"/>
      <c r="AU439" s="45"/>
      <c r="AV439" s="45"/>
      <c r="AW439" s="45"/>
      <c r="AX439" s="45"/>
    </row>
    <row r="440" spans="39:50">
      <c r="AM440" s="45"/>
      <c r="AN440" s="45"/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</row>
    <row r="441" spans="39:50">
      <c r="AM441" s="45"/>
      <c r="AN441" s="45"/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</row>
    <row r="442" spans="39:50">
      <c r="AM442" s="45"/>
      <c r="AN442" s="45"/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</row>
    <row r="443" spans="39:50">
      <c r="AM443" s="45"/>
      <c r="AN443" s="45"/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</row>
    <row r="444" spans="39:50">
      <c r="AM444" s="45"/>
      <c r="AN444" s="45"/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</row>
    <row r="445" spans="39:50">
      <c r="AM445" s="45"/>
      <c r="AN445" s="45"/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</row>
    <row r="446" spans="39:50">
      <c r="AM446" s="45"/>
      <c r="AN446" s="45"/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</row>
    <row r="447" spans="39:50">
      <c r="AM447" s="45"/>
      <c r="AN447" s="45"/>
      <c r="AO447" s="45"/>
      <c r="AP447" s="45"/>
      <c r="AQ447" s="45"/>
      <c r="AR447" s="45"/>
      <c r="AS447" s="45"/>
      <c r="AT447" s="45"/>
      <c r="AU447" s="45"/>
      <c r="AV447" s="45"/>
      <c r="AW447" s="45"/>
      <c r="AX447" s="45"/>
    </row>
    <row r="448" spans="39:50">
      <c r="AM448" s="45"/>
      <c r="AN448" s="45"/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</row>
    <row r="449" spans="39:50">
      <c r="AM449" s="45"/>
      <c r="AN449" s="45"/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</row>
    <row r="450" spans="39:50">
      <c r="AM450" s="45"/>
      <c r="AN450" s="45"/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</row>
    <row r="451" spans="39:50">
      <c r="AM451" s="45"/>
      <c r="AN451" s="45"/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</row>
    <row r="452" spans="39:50">
      <c r="AM452" s="45"/>
      <c r="AN452" s="45"/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</row>
    <row r="453" spans="39:50">
      <c r="AM453" s="45"/>
      <c r="AN453" s="45"/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</row>
    <row r="454" spans="39:50">
      <c r="AM454" s="45"/>
      <c r="AN454" s="45"/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</row>
    <row r="455" spans="39:50">
      <c r="AM455" s="45"/>
      <c r="AN455" s="45"/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</row>
    <row r="456" spans="39:50">
      <c r="AM456" s="45"/>
      <c r="AN456" s="45"/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</row>
    <row r="457" spans="39:50">
      <c r="AM457" s="45"/>
      <c r="AN457" s="45"/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</row>
    <row r="458" spans="39:50">
      <c r="AM458" s="45"/>
      <c r="AN458" s="45"/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</row>
    <row r="459" spans="39:50">
      <c r="AM459" s="45"/>
      <c r="AN459" s="45"/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</row>
    <row r="460" spans="39:50">
      <c r="AM460" s="45"/>
      <c r="AN460" s="45"/>
      <c r="AO460" s="45"/>
      <c r="AP460" s="45"/>
      <c r="AQ460" s="45"/>
      <c r="AR460" s="45"/>
      <c r="AS460" s="45"/>
      <c r="AT460" s="45"/>
      <c r="AU460" s="45"/>
      <c r="AV460" s="45"/>
      <c r="AW460" s="45"/>
      <c r="AX460" s="45"/>
    </row>
    <row r="461" spans="39:50">
      <c r="AM461" s="45"/>
      <c r="AN461" s="45"/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</row>
    <row r="462" spans="39:50">
      <c r="AM462" s="45"/>
      <c r="AN462" s="45"/>
      <c r="AO462" s="45"/>
      <c r="AP462" s="45"/>
      <c r="AQ462" s="45"/>
      <c r="AR462" s="45"/>
      <c r="AS462" s="45"/>
      <c r="AT462" s="45"/>
      <c r="AU462" s="45"/>
      <c r="AV462" s="45"/>
      <c r="AW462" s="45"/>
      <c r="AX462" s="45"/>
    </row>
    <row r="463" spans="39:50">
      <c r="AM463" s="45"/>
      <c r="AN463" s="45"/>
      <c r="AO463" s="45"/>
      <c r="AP463" s="45"/>
      <c r="AQ463" s="45"/>
      <c r="AR463" s="45"/>
      <c r="AS463" s="45"/>
      <c r="AT463" s="45"/>
      <c r="AU463" s="45"/>
      <c r="AV463" s="45"/>
      <c r="AW463" s="45"/>
      <c r="AX463" s="45"/>
    </row>
    <row r="464" spans="39:50">
      <c r="AM464" s="45"/>
      <c r="AN464" s="45"/>
      <c r="AO464" s="45"/>
      <c r="AP464" s="45"/>
      <c r="AQ464" s="45"/>
      <c r="AR464" s="45"/>
      <c r="AS464" s="45"/>
      <c r="AT464" s="45"/>
      <c r="AU464" s="45"/>
      <c r="AV464" s="45"/>
      <c r="AW464" s="45"/>
      <c r="AX464" s="45"/>
    </row>
    <row r="465" spans="39:50">
      <c r="AM465" s="45"/>
      <c r="AN465" s="45"/>
      <c r="AO465" s="45"/>
      <c r="AP465" s="45"/>
      <c r="AQ465" s="45"/>
      <c r="AR465" s="45"/>
      <c r="AS465" s="45"/>
      <c r="AT465" s="45"/>
      <c r="AU465" s="45"/>
      <c r="AV465" s="45"/>
      <c r="AW465" s="45"/>
      <c r="AX465" s="45"/>
    </row>
    <row r="466" spans="39:50">
      <c r="AM466" s="45"/>
      <c r="AN466" s="45"/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</row>
    <row r="467" spans="39:50">
      <c r="AM467" s="45"/>
      <c r="AN467" s="45"/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</row>
    <row r="468" spans="39:50">
      <c r="AM468" s="45"/>
      <c r="AN468" s="45"/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</row>
    <row r="469" spans="39:50">
      <c r="AM469" s="45"/>
      <c r="AN469" s="45"/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</row>
    <row r="470" spans="39:50">
      <c r="AM470" s="45"/>
      <c r="AN470" s="45"/>
      <c r="AO470" s="45"/>
      <c r="AP470" s="45"/>
      <c r="AQ470" s="45"/>
      <c r="AR470" s="45"/>
      <c r="AS470" s="45"/>
      <c r="AT470" s="45"/>
      <c r="AU470" s="45"/>
      <c r="AV470" s="45"/>
      <c r="AW470" s="45"/>
      <c r="AX470" s="45"/>
    </row>
    <row r="471" spans="39:50">
      <c r="AM471" s="45"/>
      <c r="AN471" s="45"/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</row>
    <row r="472" spans="39:50">
      <c r="AM472" s="45"/>
      <c r="AN472" s="45"/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</row>
    <row r="473" spans="39:50">
      <c r="AM473" s="45"/>
      <c r="AN473" s="45"/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</row>
    <row r="474" spans="39:50">
      <c r="AM474" s="45"/>
      <c r="AN474" s="45"/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</row>
    <row r="475" spans="39:50">
      <c r="AM475" s="45"/>
      <c r="AN475" s="45"/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</row>
    <row r="476" spans="39:50">
      <c r="AM476" s="45"/>
      <c r="AN476" s="45"/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</row>
    <row r="477" spans="39:50">
      <c r="AM477" s="45"/>
      <c r="AN477" s="45"/>
      <c r="AO477" s="45"/>
      <c r="AP477" s="45"/>
      <c r="AQ477" s="45"/>
      <c r="AR477" s="45"/>
      <c r="AS477" s="45"/>
      <c r="AT477" s="45"/>
      <c r="AU477" s="45"/>
      <c r="AV477" s="45"/>
      <c r="AW477" s="45"/>
      <c r="AX477" s="45"/>
    </row>
    <row r="478" spans="39:50">
      <c r="AM478" s="45"/>
      <c r="AN478" s="45"/>
      <c r="AO478" s="45"/>
      <c r="AP478" s="45"/>
      <c r="AQ478" s="45"/>
      <c r="AR478" s="45"/>
      <c r="AS478" s="45"/>
      <c r="AT478" s="45"/>
      <c r="AU478" s="45"/>
      <c r="AV478" s="45"/>
      <c r="AW478" s="45"/>
      <c r="AX478" s="45"/>
    </row>
    <row r="479" spans="39:50">
      <c r="AM479" s="45"/>
      <c r="AN479" s="45"/>
      <c r="AO479" s="45"/>
      <c r="AP479" s="45"/>
      <c r="AQ479" s="45"/>
      <c r="AR479" s="45"/>
      <c r="AS479" s="45"/>
      <c r="AT479" s="45"/>
      <c r="AU479" s="45"/>
      <c r="AV479" s="45"/>
      <c r="AW479" s="45"/>
      <c r="AX479" s="45"/>
    </row>
    <row r="480" spans="39:50">
      <c r="AM480" s="45"/>
      <c r="AN480" s="45"/>
      <c r="AO480" s="45"/>
      <c r="AP480" s="45"/>
      <c r="AQ480" s="45"/>
      <c r="AR480" s="45"/>
      <c r="AS480" s="45"/>
      <c r="AT480" s="45"/>
      <c r="AU480" s="45"/>
      <c r="AV480" s="45"/>
      <c r="AW480" s="45"/>
      <c r="AX480" s="45"/>
    </row>
    <row r="481" spans="39:50">
      <c r="AM481" s="45"/>
      <c r="AN481" s="45"/>
      <c r="AO481" s="45"/>
      <c r="AP481" s="45"/>
      <c r="AQ481" s="45"/>
      <c r="AR481" s="45"/>
      <c r="AS481" s="45"/>
      <c r="AT481" s="45"/>
      <c r="AU481" s="45"/>
      <c r="AV481" s="45"/>
      <c r="AW481" s="45"/>
      <c r="AX481" s="45"/>
    </row>
    <row r="482" spans="39:50">
      <c r="AM482" s="45"/>
      <c r="AN482" s="45"/>
      <c r="AO482" s="45"/>
      <c r="AP482" s="45"/>
      <c r="AQ482" s="45"/>
      <c r="AR482" s="45"/>
      <c r="AS482" s="45"/>
      <c r="AT482" s="45"/>
      <c r="AU482" s="45"/>
      <c r="AV482" s="45"/>
      <c r="AW482" s="45"/>
      <c r="AX482" s="45"/>
    </row>
    <row r="483" spans="39:50">
      <c r="AM483" s="45"/>
      <c r="AN483" s="45"/>
      <c r="AO483" s="45"/>
      <c r="AP483" s="45"/>
      <c r="AQ483" s="45"/>
      <c r="AR483" s="45"/>
      <c r="AS483" s="45"/>
      <c r="AT483" s="45"/>
      <c r="AU483" s="45"/>
      <c r="AV483" s="45"/>
      <c r="AW483" s="45"/>
      <c r="AX483" s="45"/>
    </row>
    <row r="484" spans="39:50">
      <c r="AM484" s="45"/>
      <c r="AN484" s="45"/>
      <c r="AO484" s="45"/>
      <c r="AP484" s="45"/>
      <c r="AQ484" s="45"/>
      <c r="AR484" s="45"/>
      <c r="AS484" s="45"/>
      <c r="AT484" s="45"/>
      <c r="AU484" s="45"/>
      <c r="AV484" s="45"/>
      <c r="AW484" s="45"/>
      <c r="AX484" s="45"/>
    </row>
    <row r="485" spans="39:50">
      <c r="AM485" s="45"/>
      <c r="AN485" s="45"/>
      <c r="AO485" s="45"/>
      <c r="AP485" s="45"/>
      <c r="AQ485" s="45"/>
      <c r="AR485" s="45"/>
      <c r="AS485" s="45"/>
      <c r="AT485" s="45"/>
      <c r="AU485" s="45"/>
      <c r="AV485" s="45"/>
      <c r="AW485" s="45"/>
      <c r="AX485" s="45"/>
    </row>
    <row r="486" spans="39:50">
      <c r="AM486" s="45"/>
      <c r="AN486" s="45"/>
      <c r="AO486" s="45"/>
      <c r="AP486" s="45"/>
      <c r="AQ486" s="45"/>
      <c r="AR486" s="45"/>
      <c r="AS486" s="45"/>
      <c r="AT486" s="45"/>
      <c r="AU486" s="45"/>
      <c r="AV486" s="45"/>
      <c r="AW486" s="45"/>
      <c r="AX486" s="45"/>
    </row>
    <row r="487" spans="39:50">
      <c r="AM487" s="45"/>
      <c r="AN487" s="45"/>
      <c r="AO487" s="45"/>
      <c r="AP487" s="45"/>
      <c r="AQ487" s="45"/>
      <c r="AR487" s="45"/>
      <c r="AS487" s="45"/>
      <c r="AT487" s="45"/>
      <c r="AU487" s="45"/>
      <c r="AV487" s="45"/>
      <c r="AW487" s="45"/>
      <c r="AX487" s="45"/>
    </row>
    <row r="488" spans="39:50">
      <c r="AM488" s="45"/>
      <c r="AN488" s="45"/>
      <c r="AO488" s="45"/>
      <c r="AP488" s="45"/>
      <c r="AQ488" s="45"/>
      <c r="AR488" s="45"/>
      <c r="AS488" s="45"/>
      <c r="AT488" s="45"/>
      <c r="AU488" s="45"/>
      <c r="AV488" s="45"/>
      <c r="AW488" s="45"/>
      <c r="AX488" s="45"/>
    </row>
    <row r="489" spans="39:50">
      <c r="AM489" s="45"/>
      <c r="AN489" s="45"/>
      <c r="AO489" s="45"/>
      <c r="AP489" s="45"/>
      <c r="AQ489" s="45"/>
      <c r="AR489" s="45"/>
      <c r="AS489" s="45"/>
      <c r="AT489" s="45"/>
      <c r="AU489" s="45"/>
      <c r="AV489" s="45"/>
      <c r="AW489" s="45"/>
      <c r="AX489" s="45"/>
    </row>
    <row r="490" spans="39:50">
      <c r="AM490" s="45"/>
      <c r="AN490" s="45"/>
      <c r="AO490" s="45"/>
      <c r="AP490" s="45"/>
      <c r="AQ490" s="45"/>
      <c r="AR490" s="45"/>
      <c r="AS490" s="45"/>
      <c r="AT490" s="45"/>
      <c r="AU490" s="45"/>
      <c r="AV490" s="45"/>
      <c r="AW490" s="45"/>
      <c r="AX490" s="45"/>
    </row>
    <row r="491" spans="39:50">
      <c r="AM491" s="45"/>
      <c r="AN491" s="45"/>
      <c r="AO491" s="45"/>
      <c r="AP491" s="45"/>
      <c r="AQ491" s="45"/>
      <c r="AR491" s="45"/>
      <c r="AS491" s="45"/>
      <c r="AT491" s="45"/>
      <c r="AU491" s="45"/>
      <c r="AV491" s="45"/>
      <c r="AW491" s="45"/>
      <c r="AX491" s="45"/>
    </row>
    <row r="492" spans="39:50">
      <c r="AM492" s="45"/>
      <c r="AN492" s="45"/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</row>
    <row r="493" spans="39:50">
      <c r="AM493" s="45"/>
      <c r="AN493" s="45"/>
      <c r="AO493" s="45"/>
      <c r="AP493" s="45"/>
      <c r="AQ493" s="45"/>
      <c r="AR493" s="45"/>
      <c r="AS493" s="45"/>
      <c r="AT493" s="45"/>
      <c r="AU493" s="45"/>
      <c r="AV493" s="45"/>
      <c r="AW493" s="45"/>
      <c r="AX493" s="45"/>
    </row>
    <row r="494" spans="39:50">
      <c r="AM494" s="45"/>
      <c r="AN494" s="45"/>
      <c r="AO494" s="45"/>
      <c r="AP494" s="45"/>
      <c r="AQ494" s="45"/>
      <c r="AR494" s="45"/>
      <c r="AS494" s="45"/>
      <c r="AT494" s="45"/>
      <c r="AU494" s="45"/>
      <c r="AV494" s="45"/>
      <c r="AW494" s="45"/>
      <c r="AX494" s="45"/>
    </row>
    <row r="495" spans="39:50">
      <c r="AM495" s="45"/>
      <c r="AN495" s="45"/>
      <c r="AO495" s="45"/>
      <c r="AP495" s="45"/>
      <c r="AQ495" s="45"/>
      <c r="AR495" s="45"/>
      <c r="AS495" s="45"/>
      <c r="AT495" s="45"/>
      <c r="AU495" s="45"/>
      <c r="AV495" s="45"/>
      <c r="AW495" s="45"/>
      <c r="AX495" s="45"/>
    </row>
    <row r="496" spans="39:50">
      <c r="AM496" s="45"/>
      <c r="AN496" s="45"/>
      <c r="AO496" s="45"/>
      <c r="AP496" s="45"/>
      <c r="AQ496" s="45"/>
      <c r="AR496" s="45"/>
      <c r="AS496" s="45"/>
      <c r="AT496" s="45"/>
      <c r="AU496" s="45"/>
      <c r="AV496" s="45"/>
      <c r="AW496" s="45"/>
      <c r="AX496" s="45"/>
    </row>
    <row r="497" spans="39:50">
      <c r="AM497" s="45"/>
      <c r="AN497" s="45"/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</row>
    <row r="498" spans="39:50">
      <c r="AM498" s="45"/>
      <c r="AN498" s="45"/>
      <c r="AO498" s="45"/>
      <c r="AP498" s="45"/>
      <c r="AQ498" s="45"/>
      <c r="AR498" s="45"/>
      <c r="AS498" s="45"/>
      <c r="AT498" s="45"/>
      <c r="AU498" s="45"/>
      <c r="AV498" s="45"/>
      <c r="AW498" s="45"/>
      <c r="AX498" s="45"/>
    </row>
    <row r="499" spans="39:50">
      <c r="AM499" s="45"/>
      <c r="AN499" s="45"/>
      <c r="AO499" s="45"/>
      <c r="AP499" s="45"/>
      <c r="AQ499" s="45"/>
      <c r="AR499" s="45"/>
      <c r="AS499" s="45"/>
      <c r="AT499" s="45"/>
      <c r="AU499" s="45"/>
      <c r="AV499" s="45"/>
      <c r="AW499" s="45"/>
      <c r="AX499" s="45"/>
    </row>
    <row r="500" spans="39:50">
      <c r="AM500" s="45"/>
      <c r="AN500" s="45"/>
      <c r="AO500" s="45"/>
      <c r="AP500" s="45"/>
      <c r="AQ500" s="45"/>
      <c r="AR500" s="45"/>
      <c r="AS500" s="45"/>
      <c r="AT500" s="45"/>
      <c r="AU500" s="45"/>
      <c r="AV500" s="45"/>
      <c r="AW500" s="45"/>
      <c r="AX500" s="45"/>
    </row>
    <row r="501" spans="39:50">
      <c r="AM501" s="45"/>
      <c r="AN501" s="45"/>
      <c r="AO501" s="45"/>
      <c r="AP501" s="45"/>
      <c r="AQ501" s="45"/>
      <c r="AR501" s="45"/>
      <c r="AS501" s="45"/>
      <c r="AT501" s="45"/>
      <c r="AU501" s="45"/>
      <c r="AV501" s="45"/>
      <c r="AW501" s="45"/>
      <c r="AX501" s="45"/>
    </row>
    <row r="502" spans="39:50">
      <c r="AM502" s="45"/>
      <c r="AN502" s="45"/>
      <c r="AO502" s="45"/>
      <c r="AP502" s="45"/>
      <c r="AQ502" s="45"/>
      <c r="AR502" s="45"/>
      <c r="AS502" s="45"/>
      <c r="AT502" s="45"/>
      <c r="AU502" s="45"/>
      <c r="AV502" s="45"/>
      <c r="AW502" s="45"/>
      <c r="AX502" s="45"/>
    </row>
    <row r="503" spans="39:50">
      <c r="AM503" s="45"/>
      <c r="AN503" s="45"/>
      <c r="AO503" s="45"/>
      <c r="AP503" s="45"/>
      <c r="AQ503" s="45"/>
      <c r="AR503" s="45"/>
      <c r="AS503" s="45"/>
      <c r="AT503" s="45"/>
      <c r="AU503" s="45"/>
      <c r="AV503" s="45"/>
      <c r="AW503" s="45"/>
      <c r="AX503" s="45"/>
    </row>
    <row r="504" spans="39:50">
      <c r="AM504" s="45"/>
      <c r="AN504" s="45"/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</row>
    <row r="505" spans="39:50">
      <c r="AM505" s="45"/>
      <c r="AN505" s="45"/>
      <c r="AO505" s="45"/>
      <c r="AP505" s="45"/>
      <c r="AQ505" s="45"/>
      <c r="AR505" s="45"/>
      <c r="AS505" s="45"/>
      <c r="AT505" s="45"/>
      <c r="AU505" s="45"/>
      <c r="AV505" s="45"/>
      <c r="AW505" s="45"/>
      <c r="AX505" s="45"/>
    </row>
    <row r="506" spans="39:50">
      <c r="AM506" s="45"/>
      <c r="AN506" s="45"/>
      <c r="AO506" s="45"/>
      <c r="AP506" s="45"/>
      <c r="AQ506" s="45"/>
      <c r="AR506" s="45"/>
      <c r="AS506" s="45"/>
      <c r="AT506" s="45"/>
      <c r="AU506" s="45"/>
      <c r="AV506" s="45"/>
      <c r="AW506" s="45"/>
      <c r="AX506" s="45"/>
    </row>
    <row r="507" spans="39:50">
      <c r="AM507" s="45"/>
      <c r="AN507" s="45"/>
      <c r="AO507" s="45"/>
      <c r="AP507" s="45"/>
      <c r="AQ507" s="45"/>
      <c r="AR507" s="45"/>
      <c r="AS507" s="45"/>
      <c r="AT507" s="45"/>
      <c r="AU507" s="45"/>
      <c r="AV507" s="45"/>
      <c r="AW507" s="45"/>
      <c r="AX507" s="45"/>
    </row>
    <row r="508" spans="39:50">
      <c r="AM508" s="45"/>
      <c r="AN508" s="45"/>
      <c r="AO508" s="45"/>
      <c r="AP508" s="45"/>
      <c r="AQ508" s="45"/>
      <c r="AR508" s="45"/>
      <c r="AS508" s="45"/>
      <c r="AT508" s="45"/>
      <c r="AU508" s="45"/>
      <c r="AV508" s="45"/>
      <c r="AW508" s="45"/>
      <c r="AX508" s="45"/>
    </row>
    <row r="509" spans="39:50">
      <c r="AM509" s="45"/>
      <c r="AN509" s="45"/>
      <c r="AO509" s="45"/>
      <c r="AP509" s="45"/>
      <c r="AQ509" s="45"/>
      <c r="AR509" s="45"/>
      <c r="AS509" s="45"/>
      <c r="AT509" s="45"/>
      <c r="AU509" s="45"/>
      <c r="AV509" s="45"/>
      <c r="AW509" s="45"/>
      <c r="AX509" s="45"/>
    </row>
    <row r="510" spans="39:50">
      <c r="AM510" s="45"/>
      <c r="AN510" s="45"/>
      <c r="AO510" s="45"/>
      <c r="AP510" s="45"/>
      <c r="AQ510" s="45"/>
      <c r="AR510" s="45"/>
      <c r="AS510" s="45"/>
      <c r="AT510" s="45"/>
      <c r="AU510" s="45"/>
      <c r="AV510" s="45"/>
      <c r="AW510" s="45"/>
      <c r="AX510" s="45"/>
    </row>
    <row r="511" spans="39:50">
      <c r="AM511" s="45"/>
      <c r="AN511" s="45"/>
      <c r="AO511" s="45"/>
      <c r="AP511" s="45"/>
      <c r="AQ511" s="45"/>
      <c r="AR511" s="45"/>
      <c r="AS511" s="45"/>
      <c r="AT511" s="45"/>
      <c r="AU511" s="45"/>
      <c r="AV511" s="45"/>
      <c r="AW511" s="45"/>
      <c r="AX511" s="45"/>
    </row>
    <row r="512" spans="39:50">
      <c r="AM512" s="45"/>
      <c r="AN512" s="45"/>
      <c r="AO512" s="45"/>
      <c r="AP512" s="45"/>
      <c r="AQ512" s="45"/>
      <c r="AR512" s="45"/>
      <c r="AS512" s="45"/>
      <c r="AT512" s="45"/>
      <c r="AU512" s="45"/>
      <c r="AV512" s="45"/>
      <c r="AW512" s="45"/>
      <c r="AX512" s="45"/>
    </row>
    <row r="513" spans="39:50">
      <c r="AM513" s="45"/>
      <c r="AN513" s="45"/>
      <c r="AO513" s="45"/>
      <c r="AP513" s="45"/>
      <c r="AQ513" s="45"/>
      <c r="AR513" s="45"/>
      <c r="AS513" s="45"/>
      <c r="AT513" s="45"/>
      <c r="AU513" s="45"/>
      <c r="AV513" s="45"/>
      <c r="AW513" s="45"/>
      <c r="AX513" s="45"/>
    </row>
    <row r="514" spans="39:50">
      <c r="AM514" s="45"/>
      <c r="AN514" s="45"/>
      <c r="AO514" s="45"/>
      <c r="AP514" s="45"/>
      <c r="AQ514" s="45"/>
      <c r="AR514" s="45"/>
      <c r="AS514" s="45"/>
      <c r="AT514" s="45"/>
      <c r="AU514" s="45"/>
      <c r="AV514" s="45"/>
      <c r="AW514" s="45"/>
      <c r="AX514" s="45"/>
    </row>
    <row r="515" spans="39:50">
      <c r="AM515" s="45"/>
      <c r="AN515" s="45"/>
      <c r="AO515" s="45"/>
      <c r="AP515" s="45"/>
      <c r="AQ515" s="45"/>
      <c r="AR515" s="45"/>
      <c r="AS515" s="45"/>
      <c r="AT515" s="45"/>
      <c r="AU515" s="45"/>
      <c r="AV515" s="45"/>
      <c r="AW515" s="45"/>
      <c r="AX515" s="45"/>
    </row>
    <row r="516" spans="39:50">
      <c r="AM516" s="45"/>
      <c r="AN516" s="45"/>
      <c r="AO516" s="45"/>
      <c r="AP516" s="45"/>
      <c r="AQ516" s="45"/>
      <c r="AR516" s="45"/>
      <c r="AS516" s="45"/>
      <c r="AT516" s="45"/>
      <c r="AU516" s="45"/>
      <c r="AV516" s="45"/>
      <c r="AW516" s="45"/>
      <c r="AX516" s="45"/>
    </row>
    <row r="517" spans="39:50">
      <c r="AM517" s="45"/>
      <c r="AN517" s="45"/>
      <c r="AO517" s="45"/>
      <c r="AP517" s="45"/>
      <c r="AQ517" s="45"/>
      <c r="AR517" s="45"/>
      <c r="AS517" s="45"/>
      <c r="AT517" s="45"/>
      <c r="AU517" s="45"/>
      <c r="AV517" s="45"/>
      <c r="AW517" s="45"/>
      <c r="AX517" s="45"/>
    </row>
    <row r="518" spans="39:50">
      <c r="AM518" s="45"/>
      <c r="AN518" s="45"/>
      <c r="AO518" s="45"/>
      <c r="AP518" s="45"/>
      <c r="AQ518" s="45"/>
      <c r="AR518" s="45"/>
      <c r="AS518" s="45"/>
      <c r="AT518" s="45"/>
      <c r="AU518" s="45"/>
      <c r="AV518" s="45"/>
      <c r="AW518" s="45"/>
      <c r="AX518" s="45"/>
    </row>
    <row r="519" spans="39:50">
      <c r="AM519" s="45"/>
      <c r="AN519" s="45"/>
      <c r="AO519" s="45"/>
      <c r="AP519" s="45"/>
      <c r="AQ519" s="45"/>
      <c r="AR519" s="45"/>
      <c r="AS519" s="45"/>
      <c r="AT519" s="45"/>
      <c r="AU519" s="45"/>
      <c r="AV519" s="45"/>
      <c r="AW519" s="45"/>
      <c r="AX519" s="45"/>
    </row>
    <row r="520" spans="39:50">
      <c r="AM520" s="45"/>
      <c r="AN520" s="45"/>
      <c r="AO520" s="45"/>
      <c r="AP520" s="45"/>
      <c r="AQ520" s="45"/>
      <c r="AR520" s="45"/>
      <c r="AS520" s="45"/>
      <c r="AT520" s="45"/>
      <c r="AU520" s="45"/>
      <c r="AV520" s="45"/>
      <c r="AW520" s="45"/>
      <c r="AX520" s="45"/>
    </row>
    <row r="521" spans="39:50">
      <c r="AM521" s="45"/>
      <c r="AN521" s="45"/>
      <c r="AO521" s="45"/>
      <c r="AP521" s="45"/>
      <c r="AQ521" s="45"/>
      <c r="AR521" s="45"/>
      <c r="AS521" s="45"/>
      <c r="AT521" s="45"/>
      <c r="AU521" s="45"/>
      <c r="AV521" s="45"/>
      <c r="AW521" s="45"/>
      <c r="AX521" s="45"/>
    </row>
    <row r="522" spans="39:50">
      <c r="AM522" s="45"/>
      <c r="AN522" s="45"/>
      <c r="AO522" s="45"/>
      <c r="AP522" s="45"/>
      <c r="AQ522" s="45"/>
      <c r="AR522" s="45"/>
      <c r="AS522" s="45"/>
      <c r="AT522" s="45"/>
      <c r="AU522" s="45"/>
      <c r="AV522" s="45"/>
      <c r="AW522" s="45"/>
      <c r="AX522" s="45"/>
    </row>
    <row r="523" spans="39:50">
      <c r="AM523" s="45"/>
      <c r="AN523" s="45"/>
      <c r="AO523" s="45"/>
      <c r="AP523" s="45"/>
      <c r="AQ523" s="45"/>
      <c r="AR523" s="45"/>
      <c r="AS523" s="45"/>
      <c r="AT523" s="45"/>
      <c r="AU523" s="45"/>
      <c r="AV523" s="45"/>
      <c r="AW523" s="45"/>
      <c r="AX523" s="45"/>
    </row>
    <row r="524" spans="39:50">
      <c r="AM524" s="45"/>
      <c r="AN524" s="45"/>
      <c r="AO524" s="45"/>
      <c r="AP524" s="45"/>
      <c r="AQ524" s="45"/>
      <c r="AR524" s="45"/>
      <c r="AS524" s="45"/>
      <c r="AT524" s="45"/>
      <c r="AU524" s="45"/>
      <c r="AV524" s="45"/>
      <c r="AW524" s="45"/>
      <c r="AX524" s="45"/>
    </row>
    <row r="525" spans="39:50">
      <c r="AM525" s="45"/>
      <c r="AN525" s="45"/>
      <c r="AO525" s="45"/>
      <c r="AP525" s="45"/>
      <c r="AQ525" s="45"/>
      <c r="AR525" s="45"/>
      <c r="AS525" s="45"/>
      <c r="AT525" s="45"/>
      <c r="AU525" s="45"/>
      <c r="AV525" s="45"/>
      <c r="AW525" s="45"/>
      <c r="AX525" s="45"/>
    </row>
    <row r="526" spans="39:50">
      <c r="AM526" s="45"/>
      <c r="AN526" s="45"/>
      <c r="AO526" s="45"/>
      <c r="AP526" s="45"/>
      <c r="AQ526" s="45"/>
      <c r="AR526" s="45"/>
      <c r="AS526" s="45"/>
      <c r="AT526" s="45"/>
      <c r="AU526" s="45"/>
      <c r="AV526" s="45"/>
      <c r="AW526" s="45"/>
      <c r="AX526" s="45"/>
    </row>
    <row r="527" spans="39:50">
      <c r="AM527" s="45"/>
      <c r="AN527" s="45"/>
      <c r="AO527" s="45"/>
      <c r="AP527" s="45"/>
      <c r="AQ527" s="45"/>
      <c r="AR527" s="45"/>
      <c r="AS527" s="45"/>
      <c r="AT527" s="45"/>
      <c r="AU527" s="45"/>
      <c r="AV527" s="45"/>
      <c r="AW527" s="45"/>
      <c r="AX527" s="45"/>
    </row>
    <row r="528" spans="39:50">
      <c r="AM528" s="45"/>
      <c r="AN528" s="45"/>
      <c r="AO528" s="45"/>
      <c r="AP528" s="45"/>
      <c r="AQ528" s="45"/>
      <c r="AR528" s="45"/>
      <c r="AS528" s="45"/>
      <c r="AT528" s="45"/>
      <c r="AU528" s="45"/>
      <c r="AV528" s="45"/>
      <c r="AW528" s="45"/>
      <c r="AX528" s="45"/>
    </row>
    <row r="529" spans="39:50">
      <c r="AM529" s="45"/>
      <c r="AN529" s="45"/>
      <c r="AO529" s="45"/>
      <c r="AP529" s="45"/>
      <c r="AQ529" s="45"/>
      <c r="AR529" s="45"/>
      <c r="AS529" s="45"/>
      <c r="AT529" s="45"/>
      <c r="AU529" s="45"/>
      <c r="AV529" s="45"/>
      <c r="AW529" s="45"/>
      <c r="AX529" s="45"/>
    </row>
    <row r="530" spans="39:50">
      <c r="AM530" s="45"/>
      <c r="AN530" s="45"/>
      <c r="AO530" s="45"/>
      <c r="AP530" s="45"/>
      <c r="AQ530" s="45"/>
      <c r="AR530" s="45"/>
      <c r="AS530" s="45"/>
      <c r="AT530" s="45"/>
      <c r="AU530" s="45"/>
      <c r="AV530" s="45"/>
      <c r="AW530" s="45"/>
      <c r="AX530" s="45"/>
    </row>
    <row r="531" spans="39:50">
      <c r="AM531" s="45"/>
      <c r="AN531" s="45"/>
      <c r="AO531" s="45"/>
      <c r="AP531" s="45"/>
      <c r="AQ531" s="45"/>
      <c r="AR531" s="45"/>
      <c r="AS531" s="45"/>
      <c r="AT531" s="45"/>
      <c r="AU531" s="45"/>
      <c r="AV531" s="45"/>
      <c r="AW531" s="45"/>
      <c r="AX531" s="45"/>
    </row>
    <row r="532" spans="39:50">
      <c r="AM532" s="45"/>
      <c r="AN532" s="45"/>
      <c r="AO532" s="45"/>
      <c r="AP532" s="45"/>
      <c r="AQ532" s="45"/>
      <c r="AR532" s="45"/>
      <c r="AS532" s="45"/>
      <c r="AT532" s="45"/>
      <c r="AU532" s="45"/>
      <c r="AV532" s="45"/>
      <c r="AW532" s="45"/>
      <c r="AX532" s="45"/>
    </row>
    <row r="533" spans="39:50">
      <c r="AM533" s="45"/>
      <c r="AN533" s="45"/>
      <c r="AO533" s="45"/>
      <c r="AP533" s="45"/>
      <c r="AQ533" s="45"/>
      <c r="AR533" s="45"/>
      <c r="AS533" s="45"/>
      <c r="AT533" s="45"/>
      <c r="AU533" s="45"/>
      <c r="AV533" s="45"/>
      <c r="AW533" s="45"/>
      <c r="AX533" s="45"/>
    </row>
    <row r="534" spans="39:50">
      <c r="AM534" s="45"/>
      <c r="AN534" s="45"/>
      <c r="AO534" s="45"/>
      <c r="AP534" s="45"/>
      <c r="AQ534" s="45"/>
      <c r="AR534" s="45"/>
      <c r="AS534" s="45"/>
      <c r="AT534" s="45"/>
      <c r="AU534" s="45"/>
      <c r="AV534" s="45"/>
      <c r="AW534" s="45"/>
      <c r="AX534" s="45"/>
    </row>
    <row r="535" spans="39:50">
      <c r="AM535" s="45"/>
      <c r="AN535" s="45"/>
      <c r="AO535" s="45"/>
      <c r="AP535" s="45"/>
      <c r="AQ535" s="45"/>
      <c r="AR535" s="45"/>
      <c r="AS535" s="45"/>
      <c r="AT535" s="45"/>
      <c r="AU535" s="45"/>
      <c r="AV535" s="45"/>
      <c r="AW535" s="45"/>
      <c r="AX535" s="45"/>
    </row>
    <row r="536" spans="39:50">
      <c r="AM536" s="45"/>
      <c r="AN536" s="45"/>
      <c r="AO536" s="45"/>
      <c r="AP536" s="45"/>
      <c r="AQ536" s="45"/>
      <c r="AR536" s="45"/>
      <c r="AS536" s="45"/>
      <c r="AT536" s="45"/>
      <c r="AU536" s="45"/>
      <c r="AV536" s="45"/>
      <c r="AW536" s="45"/>
      <c r="AX536" s="45"/>
    </row>
    <row r="537" spans="39:50">
      <c r="AM537" s="45"/>
      <c r="AN537" s="45"/>
      <c r="AO537" s="45"/>
      <c r="AP537" s="45"/>
      <c r="AQ537" s="45"/>
      <c r="AR537" s="45"/>
      <c r="AS537" s="45"/>
      <c r="AT537" s="45"/>
      <c r="AU537" s="45"/>
      <c r="AV537" s="45"/>
      <c r="AW537" s="45"/>
      <c r="AX537" s="45"/>
    </row>
    <row r="538" spans="39:50">
      <c r="AM538" s="45"/>
      <c r="AN538" s="45"/>
      <c r="AO538" s="45"/>
      <c r="AP538" s="45"/>
      <c r="AQ538" s="45"/>
      <c r="AR538" s="45"/>
      <c r="AS538" s="45"/>
      <c r="AT538" s="45"/>
      <c r="AU538" s="45"/>
      <c r="AV538" s="45"/>
      <c r="AW538" s="45"/>
      <c r="AX538" s="45"/>
    </row>
    <row r="539" spans="39:50">
      <c r="AM539" s="45"/>
      <c r="AN539" s="45"/>
      <c r="AO539" s="45"/>
      <c r="AP539" s="45"/>
      <c r="AQ539" s="45"/>
      <c r="AR539" s="45"/>
      <c r="AS539" s="45"/>
      <c r="AT539" s="45"/>
      <c r="AU539" s="45"/>
      <c r="AV539" s="45"/>
      <c r="AW539" s="45"/>
      <c r="AX539" s="45"/>
    </row>
    <row r="540" spans="39:50">
      <c r="AM540" s="45"/>
      <c r="AN540" s="45"/>
      <c r="AO540" s="45"/>
      <c r="AP540" s="45"/>
      <c r="AQ540" s="45"/>
      <c r="AR540" s="45"/>
      <c r="AS540" s="45"/>
      <c r="AT540" s="45"/>
      <c r="AU540" s="45"/>
      <c r="AV540" s="45"/>
      <c r="AW540" s="45"/>
      <c r="AX540" s="45"/>
    </row>
    <row r="541" spans="39:50">
      <c r="AM541" s="45"/>
      <c r="AN541" s="45"/>
      <c r="AO541" s="45"/>
      <c r="AP541" s="45"/>
      <c r="AQ541" s="45"/>
      <c r="AR541" s="45"/>
      <c r="AS541" s="45"/>
      <c r="AT541" s="45"/>
      <c r="AU541" s="45"/>
      <c r="AV541" s="45"/>
      <c r="AW541" s="45"/>
      <c r="AX541" s="45"/>
    </row>
    <row r="542" spans="39:50">
      <c r="AM542" s="45"/>
      <c r="AN542" s="45"/>
      <c r="AO542" s="45"/>
      <c r="AP542" s="45"/>
      <c r="AQ542" s="45"/>
      <c r="AR542" s="45"/>
      <c r="AS542" s="45"/>
      <c r="AT542" s="45"/>
      <c r="AU542" s="45"/>
      <c r="AV542" s="45"/>
      <c r="AW542" s="45"/>
      <c r="AX542" s="45"/>
    </row>
    <row r="543" spans="39:50">
      <c r="AM543" s="45"/>
      <c r="AN543" s="45"/>
      <c r="AO543" s="45"/>
      <c r="AP543" s="45"/>
      <c r="AQ543" s="45"/>
      <c r="AR543" s="45"/>
      <c r="AS543" s="45"/>
      <c r="AT543" s="45"/>
      <c r="AU543" s="45"/>
      <c r="AV543" s="45"/>
      <c r="AW543" s="45"/>
      <c r="AX543" s="45"/>
    </row>
    <row r="544" spans="39:50">
      <c r="AM544" s="45"/>
      <c r="AN544" s="45"/>
      <c r="AO544" s="45"/>
      <c r="AP544" s="45"/>
      <c r="AQ544" s="45"/>
      <c r="AR544" s="45"/>
      <c r="AS544" s="45"/>
      <c r="AT544" s="45"/>
      <c r="AU544" s="45"/>
      <c r="AV544" s="45"/>
      <c r="AW544" s="45"/>
      <c r="AX544" s="45"/>
    </row>
    <row r="545" spans="39:50">
      <c r="AM545" s="45"/>
      <c r="AN545" s="45"/>
      <c r="AO545" s="45"/>
      <c r="AP545" s="45"/>
      <c r="AQ545" s="45"/>
      <c r="AR545" s="45"/>
      <c r="AS545" s="45"/>
      <c r="AT545" s="45"/>
      <c r="AU545" s="45"/>
      <c r="AV545" s="45"/>
      <c r="AW545" s="45"/>
      <c r="AX545" s="45"/>
    </row>
    <row r="546" spans="39:50">
      <c r="AM546" s="45"/>
      <c r="AN546" s="45"/>
      <c r="AO546" s="45"/>
      <c r="AP546" s="45"/>
      <c r="AQ546" s="45"/>
      <c r="AR546" s="45"/>
      <c r="AS546" s="45"/>
      <c r="AT546" s="45"/>
      <c r="AU546" s="45"/>
      <c r="AV546" s="45"/>
      <c r="AW546" s="45"/>
      <c r="AX546" s="45"/>
    </row>
    <row r="547" spans="39:50">
      <c r="AM547" s="45"/>
      <c r="AN547" s="45"/>
      <c r="AO547" s="45"/>
      <c r="AP547" s="45"/>
      <c r="AQ547" s="45"/>
      <c r="AR547" s="45"/>
      <c r="AS547" s="45"/>
      <c r="AT547" s="45"/>
      <c r="AU547" s="45"/>
      <c r="AV547" s="45"/>
      <c r="AW547" s="45"/>
      <c r="AX547" s="45"/>
    </row>
    <row r="548" spans="39:50">
      <c r="AM548" s="45"/>
      <c r="AN548" s="45"/>
      <c r="AO548" s="45"/>
      <c r="AP548" s="45"/>
      <c r="AQ548" s="45"/>
      <c r="AR548" s="45"/>
      <c r="AS548" s="45"/>
      <c r="AT548" s="45"/>
      <c r="AU548" s="45"/>
      <c r="AV548" s="45"/>
      <c r="AW548" s="45"/>
      <c r="AX548" s="45"/>
    </row>
    <row r="549" spans="39:50">
      <c r="AM549" s="45"/>
      <c r="AN549" s="45"/>
      <c r="AO549" s="45"/>
      <c r="AP549" s="45"/>
      <c r="AQ549" s="45"/>
      <c r="AR549" s="45"/>
      <c r="AS549" s="45"/>
      <c r="AT549" s="45"/>
      <c r="AU549" s="45"/>
      <c r="AV549" s="45"/>
      <c r="AW549" s="45"/>
      <c r="AX549" s="45"/>
    </row>
    <row r="550" spans="39:50">
      <c r="AM550" s="45"/>
      <c r="AN550" s="45"/>
      <c r="AO550" s="45"/>
      <c r="AP550" s="45"/>
      <c r="AQ550" s="45"/>
      <c r="AR550" s="45"/>
      <c r="AS550" s="45"/>
      <c r="AT550" s="45"/>
      <c r="AU550" s="45"/>
      <c r="AV550" s="45"/>
      <c r="AW550" s="45"/>
      <c r="AX550" s="45"/>
    </row>
    <row r="551" spans="39:50">
      <c r="AM551" s="45"/>
      <c r="AN551" s="45"/>
      <c r="AO551" s="45"/>
      <c r="AP551" s="45"/>
      <c r="AQ551" s="45"/>
      <c r="AR551" s="45"/>
      <c r="AS551" s="45"/>
      <c r="AT551" s="45"/>
      <c r="AU551" s="45"/>
      <c r="AV551" s="45"/>
      <c r="AW551" s="45"/>
      <c r="AX551" s="45"/>
    </row>
    <row r="552" spans="39:50">
      <c r="AM552" s="45"/>
      <c r="AN552" s="45"/>
      <c r="AO552" s="45"/>
      <c r="AP552" s="45"/>
      <c r="AQ552" s="45"/>
      <c r="AR552" s="45"/>
      <c r="AS552" s="45"/>
      <c r="AT552" s="45"/>
      <c r="AU552" s="45"/>
      <c r="AV552" s="45"/>
      <c r="AW552" s="45"/>
      <c r="AX552" s="45"/>
    </row>
    <row r="553" spans="39:50">
      <c r="AM553" s="45"/>
      <c r="AN553" s="45"/>
      <c r="AO553" s="45"/>
      <c r="AP553" s="45"/>
      <c r="AQ553" s="45"/>
      <c r="AR553" s="45"/>
      <c r="AS553" s="45"/>
      <c r="AT553" s="45"/>
      <c r="AU553" s="45"/>
      <c r="AV553" s="45"/>
      <c r="AW553" s="45"/>
      <c r="AX553" s="45"/>
    </row>
    <row r="554" spans="39:50">
      <c r="AM554" s="45"/>
      <c r="AN554" s="45"/>
      <c r="AO554" s="45"/>
      <c r="AP554" s="45"/>
      <c r="AQ554" s="45"/>
      <c r="AR554" s="45"/>
      <c r="AS554" s="45"/>
      <c r="AT554" s="45"/>
      <c r="AU554" s="45"/>
      <c r="AV554" s="45"/>
      <c r="AW554" s="45"/>
      <c r="AX554" s="45"/>
    </row>
    <row r="555" spans="39:50">
      <c r="AM555" s="45"/>
      <c r="AN555" s="45"/>
      <c r="AO555" s="45"/>
      <c r="AP555" s="45"/>
      <c r="AQ555" s="45"/>
      <c r="AR555" s="45"/>
      <c r="AS555" s="45"/>
      <c r="AT555" s="45"/>
      <c r="AU555" s="45"/>
      <c r="AV555" s="45"/>
      <c r="AW555" s="45"/>
      <c r="AX555" s="45"/>
    </row>
    <row r="556" spans="39:50">
      <c r="AM556" s="45"/>
      <c r="AN556" s="45"/>
      <c r="AO556" s="45"/>
      <c r="AP556" s="45"/>
      <c r="AQ556" s="45"/>
      <c r="AR556" s="45"/>
      <c r="AS556" s="45"/>
      <c r="AT556" s="45"/>
      <c r="AU556" s="45"/>
      <c r="AV556" s="45"/>
      <c r="AW556" s="45"/>
      <c r="AX556" s="45"/>
    </row>
    <row r="557" spans="39:50">
      <c r="AM557" s="45"/>
      <c r="AN557" s="45"/>
      <c r="AO557" s="45"/>
      <c r="AP557" s="45"/>
      <c r="AQ557" s="45"/>
      <c r="AR557" s="45"/>
      <c r="AS557" s="45"/>
      <c r="AT557" s="45"/>
      <c r="AU557" s="45"/>
      <c r="AV557" s="45"/>
      <c r="AW557" s="45"/>
      <c r="AX557" s="45"/>
    </row>
    <row r="558" spans="39:50">
      <c r="AM558" s="45"/>
      <c r="AN558" s="45"/>
      <c r="AO558" s="45"/>
      <c r="AP558" s="45"/>
      <c r="AQ558" s="45"/>
      <c r="AR558" s="45"/>
      <c r="AS558" s="45"/>
      <c r="AT558" s="45"/>
      <c r="AU558" s="45"/>
      <c r="AV558" s="45"/>
      <c r="AW558" s="45"/>
      <c r="AX558" s="45"/>
    </row>
    <row r="559" spans="39:50">
      <c r="AM559" s="45"/>
      <c r="AN559" s="45"/>
      <c r="AO559" s="45"/>
      <c r="AP559" s="45"/>
      <c r="AQ559" s="45"/>
      <c r="AR559" s="45"/>
      <c r="AS559" s="45"/>
      <c r="AT559" s="45"/>
      <c r="AU559" s="45"/>
      <c r="AV559" s="45"/>
      <c r="AW559" s="45"/>
      <c r="AX559" s="45"/>
    </row>
    <row r="560" spans="39:50">
      <c r="AM560" s="45"/>
      <c r="AN560" s="45"/>
      <c r="AO560" s="45"/>
      <c r="AP560" s="45"/>
      <c r="AQ560" s="45"/>
      <c r="AR560" s="45"/>
      <c r="AS560" s="45"/>
      <c r="AT560" s="45"/>
      <c r="AU560" s="45"/>
      <c r="AV560" s="45"/>
      <c r="AW560" s="45"/>
      <c r="AX560" s="45"/>
    </row>
    <row r="561" spans="39:50">
      <c r="AM561" s="45"/>
      <c r="AN561" s="45"/>
      <c r="AO561" s="45"/>
      <c r="AP561" s="45"/>
      <c r="AQ561" s="45"/>
      <c r="AR561" s="45"/>
      <c r="AS561" s="45"/>
      <c r="AT561" s="45"/>
      <c r="AU561" s="45"/>
      <c r="AV561" s="45"/>
      <c r="AW561" s="45"/>
      <c r="AX561" s="45"/>
    </row>
    <row r="562" spans="39:50">
      <c r="AM562" s="45"/>
      <c r="AN562" s="45"/>
      <c r="AO562" s="45"/>
      <c r="AP562" s="45"/>
      <c r="AQ562" s="45"/>
      <c r="AR562" s="45"/>
      <c r="AS562" s="45"/>
      <c r="AT562" s="45"/>
      <c r="AU562" s="45"/>
      <c r="AV562" s="45"/>
      <c r="AW562" s="45"/>
      <c r="AX562" s="45"/>
    </row>
    <row r="563" spans="39:50">
      <c r="AM563" s="45"/>
      <c r="AN563" s="45"/>
      <c r="AO563" s="45"/>
      <c r="AP563" s="45"/>
      <c r="AQ563" s="45"/>
      <c r="AR563" s="45"/>
      <c r="AS563" s="45"/>
      <c r="AT563" s="45"/>
      <c r="AU563" s="45"/>
      <c r="AV563" s="45"/>
      <c r="AW563" s="45"/>
      <c r="AX563" s="45"/>
    </row>
    <row r="564" spans="39:50">
      <c r="AM564" s="45"/>
      <c r="AN564" s="45"/>
      <c r="AO564" s="45"/>
      <c r="AP564" s="45"/>
      <c r="AQ564" s="45"/>
      <c r="AR564" s="45"/>
      <c r="AS564" s="45"/>
      <c r="AT564" s="45"/>
      <c r="AU564" s="45"/>
      <c r="AV564" s="45"/>
      <c r="AW564" s="45"/>
      <c r="AX564" s="45"/>
    </row>
    <row r="565" spans="39:50">
      <c r="AM565" s="45"/>
      <c r="AN565" s="45"/>
      <c r="AO565" s="45"/>
      <c r="AP565" s="45"/>
      <c r="AQ565" s="45"/>
      <c r="AR565" s="45"/>
      <c r="AS565" s="45"/>
      <c r="AT565" s="45"/>
      <c r="AU565" s="45"/>
      <c r="AV565" s="45"/>
      <c r="AW565" s="45"/>
      <c r="AX565" s="45"/>
    </row>
    <row r="566" spans="39:50">
      <c r="AM566" s="45"/>
      <c r="AN566" s="45"/>
      <c r="AO566" s="45"/>
      <c r="AP566" s="45"/>
      <c r="AQ566" s="45"/>
      <c r="AR566" s="45"/>
      <c r="AS566" s="45"/>
      <c r="AT566" s="45"/>
      <c r="AU566" s="45"/>
      <c r="AV566" s="45"/>
      <c r="AW566" s="45"/>
      <c r="AX566" s="45"/>
    </row>
    <row r="567" spans="39:50">
      <c r="AM567" s="45"/>
      <c r="AN567" s="45"/>
      <c r="AO567" s="45"/>
      <c r="AP567" s="45"/>
      <c r="AQ567" s="45"/>
      <c r="AR567" s="45"/>
      <c r="AS567" s="45"/>
      <c r="AT567" s="45"/>
      <c r="AU567" s="45"/>
      <c r="AV567" s="45"/>
      <c r="AW567" s="45"/>
      <c r="AX567" s="45"/>
    </row>
    <row r="568" spans="39:50">
      <c r="AM568" s="45"/>
      <c r="AN568" s="45"/>
      <c r="AO568" s="45"/>
      <c r="AP568" s="45"/>
      <c r="AQ568" s="45"/>
      <c r="AR568" s="45"/>
      <c r="AS568" s="45"/>
      <c r="AT568" s="45"/>
      <c r="AU568" s="45"/>
      <c r="AV568" s="45"/>
      <c r="AW568" s="45"/>
      <c r="AX568" s="45"/>
    </row>
    <row r="569" spans="39:50">
      <c r="AM569" s="45"/>
      <c r="AN569" s="45"/>
      <c r="AO569" s="45"/>
      <c r="AP569" s="45"/>
      <c r="AQ569" s="45"/>
      <c r="AR569" s="45"/>
      <c r="AS569" s="45"/>
      <c r="AT569" s="45"/>
      <c r="AU569" s="45"/>
      <c r="AV569" s="45"/>
      <c r="AW569" s="45"/>
      <c r="AX569" s="45"/>
    </row>
    <row r="570" spans="39:50">
      <c r="AM570" s="45"/>
      <c r="AN570" s="45"/>
      <c r="AO570" s="45"/>
      <c r="AP570" s="45"/>
      <c r="AQ570" s="45"/>
      <c r="AR570" s="45"/>
      <c r="AS570" s="45"/>
      <c r="AT570" s="45"/>
      <c r="AU570" s="45"/>
      <c r="AV570" s="45"/>
      <c r="AW570" s="45"/>
      <c r="AX570" s="45"/>
    </row>
    <row r="571" spans="39:50">
      <c r="AM571" s="45"/>
      <c r="AN571" s="45"/>
      <c r="AO571" s="45"/>
      <c r="AP571" s="45"/>
      <c r="AQ571" s="45"/>
      <c r="AR571" s="45"/>
      <c r="AS571" s="45"/>
      <c r="AT571" s="45"/>
      <c r="AU571" s="45"/>
      <c r="AV571" s="45"/>
      <c r="AW571" s="45"/>
      <c r="AX571" s="45"/>
    </row>
    <row r="572" spans="39:50">
      <c r="AM572" s="45"/>
      <c r="AN572" s="45"/>
      <c r="AO572" s="45"/>
      <c r="AP572" s="45"/>
      <c r="AQ572" s="45"/>
      <c r="AR572" s="45"/>
      <c r="AS572" s="45"/>
      <c r="AT572" s="45"/>
      <c r="AU572" s="45"/>
      <c r="AV572" s="45"/>
      <c r="AW572" s="45"/>
      <c r="AX572" s="45"/>
    </row>
    <row r="573" spans="39:50">
      <c r="AM573" s="45"/>
      <c r="AN573" s="45"/>
      <c r="AO573" s="45"/>
      <c r="AP573" s="45"/>
      <c r="AQ573" s="45"/>
      <c r="AR573" s="45"/>
      <c r="AS573" s="45"/>
      <c r="AT573" s="45"/>
      <c r="AU573" s="45"/>
      <c r="AV573" s="45"/>
      <c r="AW573" s="45"/>
      <c r="AX573" s="45"/>
    </row>
    <row r="574" spans="39:50">
      <c r="AM574" s="45"/>
      <c r="AN574" s="45"/>
      <c r="AO574" s="45"/>
      <c r="AP574" s="45"/>
      <c r="AQ574" s="45"/>
      <c r="AR574" s="45"/>
      <c r="AS574" s="45"/>
      <c r="AT574" s="45"/>
      <c r="AU574" s="45"/>
      <c r="AV574" s="45"/>
      <c r="AW574" s="45"/>
      <c r="AX574" s="45"/>
    </row>
    <row r="575" spans="39:50">
      <c r="AM575" s="45"/>
      <c r="AN575" s="45"/>
      <c r="AO575" s="45"/>
      <c r="AP575" s="45"/>
      <c r="AQ575" s="45"/>
      <c r="AR575" s="45"/>
      <c r="AS575" s="45"/>
      <c r="AT575" s="45"/>
      <c r="AU575" s="45"/>
      <c r="AV575" s="45"/>
      <c r="AW575" s="45"/>
      <c r="AX575" s="45"/>
    </row>
    <row r="576" spans="39:50">
      <c r="AM576" s="45"/>
      <c r="AN576" s="45"/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</row>
    <row r="577" spans="39:50">
      <c r="AM577" s="45"/>
      <c r="AN577" s="45"/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</row>
    <row r="578" spans="39:50">
      <c r="AM578" s="45"/>
      <c r="AN578" s="45"/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</row>
    <row r="579" spans="39:50">
      <c r="AM579" s="45"/>
      <c r="AN579" s="45"/>
      <c r="AO579" s="45"/>
      <c r="AP579" s="45"/>
      <c r="AQ579" s="45"/>
      <c r="AR579" s="45"/>
      <c r="AS579" s="45"/>
      <c r="AT579" s="45"/>
      <c r="AU579" s="45"/>
      <c r="AV579" s="45"/>
      <c r="AW579" s="45"/>
      <c r="AX579" s="45"/>
    </row>
    <row r="580" spans="39:50">
      <c r="AM580" s="45"/>
      <c r="AN580" s="45"/>
      <c r="AO580" s="45"/>
      <c r="AP580" s="45"/>
      <c r="AQ580" s="45"/>
      <c r="AR580" s="45"/>
      <c r="AS580" s="45"/>
      <c r="AT580" s="45"/>
      <c r="AU580" s="45"/>
      <c r="AV580" s="45"/>
      <c r="AW580" s="45"/>
      <c r="AX580" s="45"/>
    </row>
    <row r="581" spans="39:50">
      <c r="AM581" s="45"/>
      <c r="AN581" s="45"/>
      <c r="AO581" s="45"/>
      <c r="AP581" s="45"/>
      <c r="AQ581" s="45"/>
      <c r="AR581" s="45"/>
      <c r="AS581" s="45"/>
      <c r="AT581" s="45"/>
      <c r="AU581" s="45"/>
      <c r="AV581" s="45"/>
      <c r="AW581" s="45"/>
      <c r="AX581" s="45"/>
    </row>
    <row r="582" spans="39:50">
      <c r="AM582" s="45"/>
      <c r="AN582" s="45"/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</row>
    <row r="583" spans="39:50">
      <c r="AM583" s="45"/>
      <c r="AN583" s="45"/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</row>
    <row r="584" spans="39:50">
      <c r="AM584" s="45"/>
      <c r="AN584" s="45"/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</row>
    <row r="585" spans="39:50">
      <c r="AM585" s="45"/>
      <c r="AN585" s="45"/>
      <c r="AO585" s="45"/>
      <c r="AP585" s="45"/>
      <c r="AQ585" s="45"/>
      <c r="AR585" s="45"/>
      <c r="AS585" s="45"/>
      <c r="AT585" s="45"/>
      <c r="AU585" s="45"/>
      <c r="AV585" s="45"/>
      <c r="AW585" s="45"/>
      <c r="AX585" s="45"/>
    </row>
    <row r="586" spans="39:50">
      <c r="AM586" s="45"/>
      <c r="AN586" s="45"/>
      <c r="AO586" s="45"/>
      <c r="AP586" s="45"/>
      <c r="AQ586" s="45"/>
      <c r="AR586" s="45"/>
      <c r="AS586" s="45"/>
      <c r="AT586" s="45"/>
      <c r="AU586" s="45"/>
      <c r="AV586" s="45"/>
      <c r="AW586" s="45"/>
      <c r="AX586" s="45"/>
    </row>
    <row r="587" spans="39:50">
      <c r="AM587" s="45"/>
      <c r="AN587" s="45"/>
      <c r="AO587" s="45"/>
      <c r="AP587" s="45"/>
      <c r="AQ587" s="45"/>
      <c r="AR587" s="45"/>
      <c r="AS587" s="45"/>
      <c r="AT587" s="45"/>
      <c r="AU587" s="45"/>
      <c r="AV587" s="45"/>
      <c r="AW587" s="45"/>
      <c r="AX587" s="45"/>
    </row>
    <row r="588" spans="39:50">
      <c r="AM588" s="45"/>
      <c r="AN588" s="45"/>
      <c r="AO588" s="45"/>
      <c r="AP588" s="45"/>
      <c r="AQ588" s="45"/>
      <c r="AR588" s="45"/>
      <c r="AS588" s="45"/>
      <c r="AT588" s="45"/>
      <c r="AU588" s="45"/>
      <c r="AV588" s="45"/>
      <c r="AW588" s="45"/>
      <c r="AX588" s="45"/>
    </row>
    <row r="589" spans="39:50">
      <c r="AM589" s="45"/>
      <c r="AN589" s="45"/>
      <c r="AO589" s="45"/>
      <c r="AP589" s="45"/>
      <c r="AQ589" s="45"/>
      <c r="AR589" s="45"/>
      <c r="AS589" s="45"/>
      <c r="AT589" s="45"/>
      <c r="AU589" s="45"/>
      <c r="AV589" s="45"/>
      <c r="AW589" s="45"/>
      <c r="AX589" s="45"/>
    </row>
    <row r="590" spans="39:50">
      <c r="AM590" s="45"/>
      <c r="AN590" s="45"/>
      <c r="AO590" s="45"/>
      <c r="AP590" s="45"/>
      <c r="AQ590" s="45"/>
      <c r="AR590" s="45"/>
      <c r="AS590" s="45"/>
      <c r="AT590" s="45"/>
      <c r="AU590" s="45"/>
      <c r="AV590" s="45"/>
      <c r="AW590" s="45"/>
      <c r="AX590" s="45"/>
    </row>
    <row r="591" spans="39:50">
      <c r="AM591" s="45"/>
      <c r="AN591" s="45"/>
      <c r="AO591" s="45"/>
      <c r="AP591" s="45"/>
      <c r="AQ591" s="45"/>
      <c r="AR591" s="45"/>
      <c r="AS591" s="45"/>
      <c r="AT591" s="45"/>
      <c r="AU591" s="45"/>
      <c r="AV591" s="45"/>
      <c r="AW591" s="45"/>
      <c r="AX591" s="45"/>
    </row>
    <row r="592" spans="39:50">
      <c r="AM592" s="45"/>
      <c r="AN592" s="45"/>
      <c r="AO592" s="45"/>
      <c r="AP592" s="45"/>
      <c r="AQ592" s="45"/>
      <c r="AR592" s="45"/>
      <c r="AS592" s="45"/>
      <c r="AT592" s="45"/>
      <c r="AU592" s="45"/>
      <c r="AV592" s="45"/>
      <c r="AW592" s="45"/>
      <c r="AX592" s="45"/>
    </row>
    <row r="593" spans="39:50">
      <c r="AM593" s="45"/>
      <c r="AN593" s="45"/>
      <c r="AO593" s="45"/>
      <c r="AP593" s="45"/>
      <c r="AQ593" s="45"/>
      <c r="AR593" s="45"/>
      <c r="AS593" s="45"/>
      <c r="AT593" s="45"/>
      <c r="AU593" s="45"/>
      <c r="AV593" s="45"/>
      <c r="AW593" s="45"/>
      <c r="AX593" s="45"/>
    </row>
    <row r="594" spans="39:50">
      <c r="AM594" s="45"/>
      <c r="AN594" s="45"/>
      <c r="AO594" s="45"/>
      <c r="AP594" s="45"/>
      <c r="AQ594" s="45"/>
      <c r="AR594" s="45"/>
      <c r="AS594" s="45"/>
      <c r="AT594" s="45"/>
      <c r="AU594" s="45"/>
      <c r="AV594" s="45"/>
      <c r="AW594" s="45"/>
      <c r="AX594" s="45"/>
    </row>
    <row r="595" spans="39:50">
      <c r="AM595" s="45"/>
      <c r="AN595" s="45"/>
      <c r="AO595" s="45"/>
      <c r="AP595" s="45"/>
      <c r="AQ595" s="45"/>
      <c r="AR595" s="45"/>
      <c r="AS595" s="45"/>
      <c r="AT595" s="45"/>
      <c r="AU595" s="45"/>
      <c r="AV595" s="45"/>
      <c r="AW595" s="45"/>
      <c r="AX595" s="45"/>
    </row>
    <row r="596" spans="39:50">
      <c r="AM596" s="45"/>
      <c r="AN596" s="45"/>
      <c r="AO596" s="45"/>
      <c r="AP596" s="45"/>
      <c r="AQ596" s="45"/>
      <c r="AR596" s="45"/>
      <c r="AS596" s="45"/>
      <c r="AT596" s="45"/>
      <c r="AU596" s="45"/>
      <c r="AV596" s="45"/>
      <c r="AW596" s="45"/>
      <c r="AX596" s="45"/>
    </row>
    <row r="597" spans="39:50">
      <c r="AM597" s="45"/>
      <c r="AN597" s="45"/>
      <c r="AO597" s="45"/>
      <c r="AP597" s="45"/>
      <c r="AQ597" s="45"/>
      <c r="AR597" s="45"/>
      <c r="AS597" s="45"/>
      <c r="AT597" s="45"/>
      <c r="AU597" s="45"/>
      <c r="AV597" s="45"/>
      <c r="AW597" s="45"/>
      <c r="AX597" s="45"/>
    </row>
    <row r="598" spans="39:50">
      <c r="AM598" s="45"/>
      <c r="AN598" s="45"/>
      <c r="AO598" s="45"/>
      <c r="AP598" s="45"/>
      <c r="AQ598" s="45"/>
      <c r="AR598" s="45"/>
      <c r="AS598" s="45"/>
      <c r="AT598" s="45"/>
      <c r="AU598" s="45"/>
      <c r="AV598" s="45"/>
      <c r="AW598" s="45"/>
      <c r="AX598" s="45"/>
    </row>
    <row r="599" spans="39:50">
      <c r="AM599" s="45"/>
      <c r="AN599" s="45"/>
      <c r="AO599" s="45"/>
      <c r="AP599" s="45"/>
      <c r="AQ599" s="45"/>
      <c r="AR599" s="45"/>
      <c r="AS599" s="45"/>
      <c r="AT599" s="45"/>
      <c r="AU599" s="45"/>
      <c r="AV599" s="45"/>
      <c r="AW599" s="45"/>
      <c r="AX599" s="45"/>
    </row>
    <row r="600" spans="39:50">
      <c r="AM600" s="45"/>
      <c r="AN600" s="45"/>
      <c r="AO600" s="45"/>
      <c r="AP600" s="45"/>
      <c r="AQ600" s="45"/>
      <c r="AR600" s="45"/>
      <c r="AS600" s="45"/>
      <c r="AT600" s="45"/>
      <c r="AU600" s="45"/>
      <c r="AV600" s="45"/>
      <c r="AW600" s="45"/>
      <c r="AX600" s="45"/>
    </row>
    <row r="601" spans="39:50">
      <c r="AM601" s="45"/>
      <c r="AN601" s="45"/>
      <c r="AO601" s="45"/>
      <c r="AP601" s="45"/>
      <c r="AQ601" s="45"/>
      <c r="AR601" s="45"/>
      <c r="AS601" s="45"/>
      <c r="AT601" s="45"/>
      <c r="AU601" s="45"/>
      <c r="AV601" s="45"/>
      <c r="AW601" s="45"/>
      <c r="AX601" s="45"/>
    </row>
    <row r="602" spans="39:50">
      <c r="AM602" s="45"/>
      <c r="AN602" s="45"/>
      <c r="AO602" s="45"/>
      <c r="AP602" s="45"/>
      <c r="AQ602" s="45"/>
      <c r="AR602" s="45"/>
      <c r="AS602" s="45"/>
      <c r="AT602" s="45"/>
      <c r="AU602" s="45"/>
      <c r="AV602" s="45"/>
      <c r="AW602" s="45"/>
      <c r="AX602" s="45"/>
    </row>
    <row r="603" spans="39:50">
      <c r="AM603" s="45"/>
      <c r="AN603" s="45"/>
      <c r="AO603" s="45"/>
      <c r="AP603" s="45"/>
      <c r="AQ603" s="45"/>
      <c r="AR603" s="45"/>
      <c r="AS603" s="45"/>
      <c r="AT603" s="45"/>
      <c r="AU603" s="45"/>
      <c r="AV603" s="45"/>
      <c r="AW603" s="45"/>
      <c r="AX603" s="45"/>
    </row>
    <row r="604" spans="39:50">
      <c r="AM604" s="45"/>
      <c r="AN604" s="45"/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</row>
    <row r="605" spans="39:50">
      <c r="AM605" s="45"/>
      <c r="AN605" s="45"/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</row>
    <row r="606" spans="39:50">
      <c r="AM606" s="45"/>
      <c r="AN606" s="45"/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</row>
    <row r="607" spans="39:50">
      <c r="AM607" s="45"/>
      <c r="AN607" s="45"/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</row>
    <row r="608" spans="39:50">
      <c r="AM608" s="45"/>
      <c r="AN608" s="45"/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</row>
    <row r="609" spans="39:50">
      <c r="AM609" s="45"/>
      <c r="AN609" s="45"/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</row>
    <row r="610" spans="39:50">
      <c r="AM610" s="45"/>
      <c r="AN610" s="45"/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</row>
    <row r="611" spans="39:50">
      <c r="AM611" s="45"/>
      <c r="AN611" s="45"/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</row>
    <row r="612" spans="39:50">
      <c r="AM612" s="45"/>
      <c r="AN612" s="45"/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</row>
    <row r="613" spans="39:50">
      <c r="AM613" s="45"/>
      <c r="AN613" s="45"/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</row>
    <row r="614" spans="39:50">
      <c r="AM614" s="45"/>
      <c r="AN614" s="45"/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</row>
    <row r="615" spans="39:50">
      <c r="AM615" s="45"/>
      <c r="AN615" s="45"/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</row>
    <row r="616" spans="39:50">
      <c r="AM616" s="45"/>
      <c r="AN616" s="45"/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</row>
    <row r="617" spans="39:50">
      <c r="AM617" s="45"/>
      <c r="AN617" s="45"/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</row>
    <row r="618" spans="39:50">
      <c r="AM618" s="45"/>
      <c r="AN618" s="45"/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</row>
    <row r="619" spans="39:50">
      <c r="AM619" s="45"/>
      <c r="AN619" s="45"/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</row>
    <row r="620" spans="39:50">
      <c r="AM620" s="45"/>
      <c r="AN620" s="45"/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</row>
    <row r="621" spans="39:50">
      <c r="AM621" s="45"/>
      <c r="AN621" s="45"/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</row>
    <row r="622" spans="39:50">
      <c r="AM622" s="45"/>
      <c r="AN622" s="45"/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</row>
    <row r="623" spans="39:50">
      <c r="AM623" s="45"/>
      <c r="AN623" s="45"/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</row>
    <row r="624" spans="39:50">
      <c r="AM624" s="45"/>
      <c r="AN624" s="45"/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</row>
    <row r="625" spans="39:50">
      <c r="AM625" s="45"/>
      <c r="AN625" s="45"/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</row>
    <row r="626" spans="39:50">
      <c r="AM626" s="45"/>
      <c r="AN626" s="45"/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</row>
    <row r="627" spans="39:50">
      <c r="AM627" s="45"/>
      <c r="AN627" s="45"/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</row>
    <row r="628" spans="39:50">
      <c r="AM628" s="45"/>
      <c r="AN628" s="45"/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</row>
    <row r="629" spans="39:50">
      <c r="AM629" s="45"/>
      <c r="AN629" s="45"/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</row>
    <row r="630" spans="39:50">
      <c r="AM630" s="45"/>
      <c r="AN630" s="45"/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</row>
    <row r="631" spans="39:50">
      <c r="AM631" s="45"/>
      <c r="AN631" s="45"/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</row>
    <row r="632" spans="39:50">
      <c r="AM632" s="45"/>
      <c r="AN632" s="45"/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</row>
    <row r="633" spans="39:50">
      <c r="AM633" s="45"/>
      <c r="AN633" s="45"/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</row>
    <row r="634" spans="39:50">
      <c r="AM634" s="45"/>
      <c r="AN634" s="45"/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</row>
    <row r="635" spans="39:50">
      <c r="AM635" s="45"/>
      <c r="AN635" s="45"/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</row>
    <row r="636" spans="39:50">
      <c r="AM636" s="45"/>
      <c r="AN636" s="45"/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</row>
    <row r="637" spans="39:50">
      <c r="AM637" s="45"/>
      <c r="AN637" s="45"/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</row>
    <row r="638" spans="39:50">
      <c r="AM638" s="45"/>
      <c r="AN638" s="45"/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</row>
    <row r="639" spans="39:50">
      <c r="AM639" s="45"/>
      <c r="AN639" s="45"/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</row>
    <row r="640" spans="39:50">
      <c r="AM640" s="45"/>
      <c r="AN640" s="45"/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</row>
    <row r="641" spans="39:50">
      <c r="AM641" s="45"/>
      <c r="AN641" s="45"/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</row>
    <row r="642" spans="39:50">
      <c r="AM642" s="45"/>
      <c r="AN642" s="45"/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</row>
    <row r="643" spans="39:50">
      <c r="AM643" s="45"/>
      <c r="AN643" s="45"/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</row>
    <row r="644" spans="39:50">
      <c r="AM644" s="45"/>
      <c r="AN644" s="45"/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</row>
    <row r="645" spans="39:50">
      <c r="AM645" s="45"/>
      <c r="AN645" s="45"/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</row>
    <row r="646" spans="39:50">
      <c r="AM646" s="45"/>
      <c r="AN646" s="45"/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</row>
    <row r="647" spans="39:50">
      <c r="AM647" s="45"/>
      <c r="AN647" s="45"/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</row>
    <row r="648" spans="39:50">
      <c r="AM648" s="45"/>
      <c r="AN648" s="45"/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</row>
    <row r="649" spans="39:50">
      <c r="AM649" s="45"/>
      <c r="AN649" s="45"/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</row>
    <row r="650" spans="39:50">
      <c r="AM650" s="45"/>
      <c r="AN650" s="45"/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</row>
    <row r="651" spans="39:50">
      <c r="AM651" s="45"/>
      <c r="AN651" s="45"/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</row>
    <row r="652" spans="39:50">
      <c r="AM652" s="45"/>
      <c r="AN652" s="45"/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</row>
    <row r="653" spans="39:50">
      <c r="AM653" s="45"/>
      <c r="AN653" s="45"/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</row>
    <row r="654" spans="39:50">
      <c r="AM654" s="45"/>
      <c r="AN654" s="45"/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</row>
    <row r="655" spans="39:50">
      <c r="AM655" s="45"/>
      <c r="AN655" s="45"/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</row>
    <row r="656" spans="39:50">
      <c r="AM656" s="45"/>
      <c r="AN656" s="45"/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</row>
    <row r="657" spans="39:50">
      <c r="AM657" s="45"/>
      <c r="AN657" s="45"/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</row>
    <row r="658" spans="39:50">
      <c r="AM658" s="45"/>
      <c r="AN658" s="45"/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</row>
    <row r="659" spans="39:50">
      <c r="AM659" s="45"/>
      <c r="AN659" s="45"/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</row>
    <row r="660" spans="39:50">
      <c r="AM660" s="45"/>
      <c r="AN660" s="45"/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</row>
    <row r="661" spans="39:50">
      <c r="AM661" s="45"/>
      <c r="AN661" s="45"/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</row>
    <row r="662" spans="39:50">
      <c r="AM662" s="45"/>
      <c r="AN662" s="45"/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</row>
    <row r="663" spans="39:50">
      <c r="AM663" s="45"/>
      <c r="AN663" s="45"/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</row>
    <row r="664" spans="39:50">
      <c r="AM664" s="45"/>
      <c r="AN664" s="45"/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</row>
    <row r="665" spans="39:50">
      <c r="AM665" s="45"/>
      <c r="AN665" s="45"/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</row>
    <row r="666" spans="39:50">
      <c r="AM666" s="45"/>
      <c r="AN666" s="45"/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</row>
    <row r="667" spans="39:50">
      <c r="AM667" s="45"/>
      <c r="AN667" s="45"/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</row>
    <row r="668" spans="39:50">
      <c r="AM668" s="45"/>
      <c r="AN668" s="45"/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</row>
    <row r="669" spans="39:50">
      <c r="AM669" s="45"/>
      <c r="AN669" s="45"/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</row>
    <row r="670" spans="39:50">
      <c r="AM670" s="45"/>
      <c r="AN670" s="45"/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</row>
    <row r="671" spans="39:50">
      <c r="AM671" s="45"/>
      <c r="AN671" s="45"/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</row>
    <row r="672" spans="39:50">
      <c r="AM672" s="45"/>
      <c r="AN672" s="45"/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</row>
    <row r="673" spans="39:50">
      <c r="AM673" s="45"/>
      <c r="AN673" s="45"/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</row>
    <row r="674" spans="39:50">
      <c r="AM674" s="45"/>
      <c r="AN674" s="45"/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</row>
    <row r="675" spans="39:50">
      <c r="AM675" s="45"/>
      <c r="AN675" s="45"/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</row>
    <row r="676" spans="39:50">
      <c r="AM676" s="45"/>
      <c r="AN676" s="45"/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</row>
    <row r="677" spans="39:50">
      <c r="AM677" s="45"/>
      <c r="AN677" s="45"/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</row>
    <row r="678" spans="39:50">
      <c r="AM678" s="45"/>
      <c r="AN678" s="45"/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</row>
    <row r="679" spans="39:50">
      <c r="AM679" s="45"/>
      <c r="AN679" s="45"/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</row>
    <row r="680" spans="39:50">
      <c r="AM680" s="45"/>
      <c r="AN680" s="45"/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</row>
    <row r="681" spans="39:50">
      <c r="AM681" s="45"/>
      <c r="AN681" s="45"/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</row>
    <row r="682" spans="39:50">
      <c r="AM682" s="45"/>
      <c r="AN682" s="45"/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</row>
    <row r="683" spans="39:50">
      <c r="AM683" s="45"/>
      <c r="AN683" s="45"/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</row>
    <row r="684" spans="39:50">
      <c r="AM684" s="45"/>
      <c r="AN684" s="45"/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</row>
    <row r="685" spans="39:50">
      <c r="AM685" s="45"/>
      <c r="AN685" s="45"/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</row>
    <row r="686" spans="39:50">
      <c r="AM686" s="45"/>
      <c r="AN686" s="45"/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</row>
    <row r="687" spans="39:50">
      <c r="AM687" s="45"/>
      <c r="AN687" s="45"/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</row>
    <row r="688" spans="39:50">
      <c r="AM688" s="45"/>
      <c r="AN688" s="45"/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</row>
    <row r="689" spans="39:50">
      <c r="AM689" s="45"/>
      <c r="AN689" s="45"/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</row>
    <row r="690" spans="39:50">
      <c r="AM690" s="45"/>
      <c r="AN690" s="45"/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</row>
    <row r="691" spans="39:50">
      <c r="AM691" s="45"/>
      <c r="AN691" s="45"/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</row>
    <row r="692" spans="39:50">
      <c r="AM692" s="45"/>
      <c r="AN692" s="45"/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</row>
    <row r="693" spans="39:50">
      <c r="AM693" s="45"/>
      <c r="AN693" s="45"/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</row>
    <row r="694" spans="39:50">
      <c r="AM694" s="45"/>
      <c r="AN694" s="45"/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</row>
    <row r="695" spans="39:50">
      <c r="AM695" s="45"/>
      <c r="AN695" s="45"/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</row>
    <row r="696" spans="39:50">
      <c r="AM696" s="45"/>
      <c r="AN696" s="45"/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</row>
    <row r="697" spans="39:50">
      <c r="AM697" s="45"/>
      <c r="AN697" s="45"/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</row>
    <row r="698" spans="39:50">
      <c r="AM698" s="45"/>
      <c r="AN698" s="45"/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</row>
    <row r="699" spans="39:50">
      <c r="AM699" s="45"/>
      <c r="AN699" s="45"/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</row>
    <row r="700" spans="39:50">
      <c r="AM700" s="45"/>
      <c r="AN700" s="45"/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</row>
    <row r="701" spans="39:50">
      <c r="AM701" s="45"/>
      <c r="AN701" s="45"/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</row>
    <row r="702" spans="39:50">
      <c r="AM702" s="45"/>
      <c r="AN702" s="45"/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</row>
    <row r="703" spans="39:50">
      <c r="AM703" s="45"/>
      <c r="AN703" s="45"/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</row>
    <row r="704" spans="39:50">
      <c r="AM704" s="45"/>
      <c r="AN704" s="45"/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</row>
    <row r="705" spans="39:50">
      <c r="AM705" s="45"/>
      <c r="AN705" s="45"/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</row>
    <row r="706" spans="39:50">
      <c r="AM706" s="45"/>
      <c r="AN706" s="45"/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</row>
    <row r="707" spans="39:50">
      <c r="AM707" s="45"/>
      <c r="AN707" s="45"/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</row>
    <row r="708" spans="39:50">
      <c r="AM708" s="45"/>
      <c r="AN708" s="45"/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</row>
    <row r="709" spans="39:50">
      <c r="AM709" s="45"/>
      <c r="AN709" s="45"/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</row>
    <row r="710" spans="39:50">
      <c r="AM710" s="45"/>
      <c r="AN710" s="45"/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</row>
    <row r="711" spans="39:50">
      <c r="AM711" s="45"/>
      <c r="AN711" s="45"/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</row>
    <row r="712" spans="39:50">
      <c r="AM712" s="45"/>
      <c r="AN712" s="45"/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</row>
    <row r="713" spans="39:50">
      <c r="AM713" s="45"/>
      <c r="AN713" s="45"/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</row>
    <row r="714" spans="39:50">
      <c r="AM714" s="45"/>
      <c r="AN714" s="45"/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</row>
    <row r="715" spans="39:50">
      <c r="AM715" s="45"/>
      <c r="AN715" s="45"/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</row>
    <row r="716" spans="39:50">
      <c r="AM716" s="45"/>
      <c r="AN716" s="45"/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</row>
    <row r="717" spans="39:50">
      <c r="AM717" s="45"/>
      <c r="AN717" s="45"/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</row>
    <row r="718" spans="39:50">
      <c r="AM718" s="45"/>
      <c r="AN718" s="45"/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</row>
    <row r="719" spans="39:50">
      <c r="AM719" s="45"/>
      <c r="AN719" s="45"/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</row>
    <row r="720" spans="39:50">
      <c r="AM720" s="45"/>
      <c r="AN720" s="45"/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</row>
    <row r="721" spans="39:50">
      <c r="AM721" s="45"/>
      <c r="AN721" s="45"/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</row>
    <row r="722" spans="39:50">
      <c r="AM722" s="45"/>
      <c r="AN722" s="45"/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</row>
    <row r="723" spans="39:50">
      <c r="AM723" s="45"/>
      <c r="AN723" s="45"/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</row>
    <row r="724" spans="39:50">
      <c r="AM724" s="45"/>
      <c r="AN724" s="45"/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</row>
    <row r="725" spans="39:50">
      <c r="AM725" s="45"/>
      <c r="AN725" s="45"/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</row>
    <row r="726" spans="39:50">
      <c r="AM726" s="45"/>
      <c r="AN726" s="45"/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</row>
    <row r="727" spans="39:50">
      <c r="AM727" s="45"/>
      <c r="AN727" s="45"/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</row>
    <row r="728" spans="39:50">
      <c r="AM728" s="45"/>
      <c r="AN728" s="45"/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</row>
    <row r="729" spans="39:50">
      <c r="AM729" s="45"/>
      <c r="AN729" s="45"/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</row>
    <row r="730" spans="39:50">
      <c r="AM730" s="45"/>
      <c r="AN730" s="45"/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</row>
    <row r="731" spans="39:50">
      <c r="AM731" s="45"/>
      <c r="AN731" s="45"/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</row>
    <row r="732" spans="39:50">
      <c r="AM732" s="45"/>
      <c r="AN732" s="45"/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</row>
    <row r="733" spans="39:50">
      <c r="AM733" s="45"/>
      <c r="AN733" s="45"/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</row>
    <row r="734" spans="39:50">
      <c r="AM734" s="45"/>
      <c r="AN734" s="45"/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</row>
    <row r="735" spans="39:50">
      <c r="AM735" s="45"/>
      <c r="AN735" s="45"/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</row>
    <row r="736" spans="39:50">
      <c r="AM736" s="45"/>
      <c r="AN736" s="45"/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</row>
    <row r="737" spans="39:50">
      <c r="AM737" s="45"/>
      <c r="AN737" s="45"/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</row>
    <row r="738" spans="39:50">
      <c r="AM738" s="45"/>
      <c r="AN738" s="45"/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</row>
    <row r="739" spans="39:50">
      <c r="AM739" s="45"/>
      <c r="AN739" s="45"/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</row>
    <row r="740" spans="39:50">
      <c r="AM740" s="45"/>
      <c r="AN740" s="45"/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</row>
    <row r="741" spans="39:50">
      <c r="AM741" s="45"/>
      <c r="AN741" s="45"/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</row>
    <row r="742" spans="39:50">
      <c r="AM742" s="45"/>
      <c r="AN742" s="45"/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</row>
    <row r="743" spans="39:50">
      <c r="AM743" s="45"/>
      <c r="AN743" s="45"/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</row>
    <row r="744" spans="39:50">
      <c r="AM744" s="45"/>
      <c r="AN744" s="45"/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</row>
    <row r="745" spans="39:50">
      <c r="AM745" s="45"/>
      <c r="AN745" s="45"/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</row>
    <row r="746" spans="39:50">
      <c r="AM746" s="45"/>
      <c r="AN746" s="45"/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</row>
    <row r="747" spans="39:50">
      <c r="AM747" s="45"/>
      <c r="AN747" s="45"/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</row>
    <row r="748" spans="39:50">
      <c r="AM748" s="45"/>
      <c r="AN748" s="45"/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</row>
    <row r="749" spans="39:50">
      <c r="AM749" s="45"/>
      <c r="AN749" s="45"/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</row>
    <row r="750" spans="39:50">
      <c r="AM750" s="45"/>
      <c r="AN750" s="45"/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</row>
    <row r="751" spans="39:50">
      <c r="AM751" s="45"/>
      <c r="AN751" s="45"/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</row>
    <row r="752" spans="39:50">
      <c r="AM752" s="45"/>
      <c r="AN752" s="45"/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</row>
    <row r="753" spans="39:50">
      <c r="AM753" s="45"/>
      <c r="AN753" s="45"/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</row>
    <row r="754" spans="39:50">
      <c r="AM754" s="45"/>
      <c r="AN754" s="45"/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</row>
    <row r="755" spans="39:50">
      <c r="AM755" s="45"/>
      <c r="AN755" s="45"/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</row>
    <row r="756" spans="39:50">
      <c r="AM756" s="45"/>
      <c r="AN756" s="45"/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</row>
    <row r="757" spans="39:50">
      <c r="AM757" s="45"/>
      <c r="AN757" s="45"/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</row>
    <row r="758" spans="39:50">
      <c r="AM758" s="45"/>
      <c r="AN758" s="45"/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</row>
    <row r="759" spans="39:50">
      <c r="AM759" s="45"/>
      <c r="AN759" s="45"/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</row>
    <row r="760" spans="39:50">
      <c r="AM760" s="45"/>
      <c r="AN760" s="45"/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</row>
    <row r="761" spans="39:50">
      <c r="AM761" s="45"/>
      <c r="AN761" s="45"/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</row>
    <row r="762" spans="39:50">
      <c r="AM762" s="45"/>
      <c r="AN762" s="45"/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</row>
    <row r="763" spans="39:50">
      <c r="AM763" s="45"/>
      <c r="AN763" s="45"/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</row>
    <row r="764" spans="39:50">
      <c r="AM764" s="45"/>
      <c r="AN764" s="45"/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</row>
    <row r="765" spans="39:50">
      <c r="AM765" s="45"/>
      <c r="AN765" s="45"/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</row>
    <row r="766" spans="39:50">
      <c r="AM766" s="45"/>
      <c r="AN766" s="45"/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</row>
    <row r="767" spans="39:50">
      <c r="AM767" s="45"/>
      <c r="AN767" s="45"/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</row>
    <row r="768" spans="39:50">
      <c r="AM768" s="45"/>
      <c r="AN768" s="45"/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</row>
    <row r="769" spans="39:50">
      <c r="AM769" s="45"/>
      <c r="AN769" s="45"/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</row>
    <row r="770" spans="39:50">
      <c r="AM770" s="45"/>
      <c r="AN770" s="45"/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</row>
    <row r="771" spans="39:50">
      <c r="AM771" s="45"/>
      <c r="AN771" s="45"/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</row>
    <row r="772" spans="39:50">
      <c r="AM772" s="45"/>
      <c r="AN772" s="45"/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</row>
    <row r="773" spans="39:50">
      <c r="AM773" s="45"/>
      <c r="AN773" s="45"/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</row>
    <row r="774" spans="39:50">
      <c r="AM774" s="45"/>
      <c r="AN774" s="45"/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</row>
    <row r="775" spans="39:50">
      <c r="AM775" s="45"/>
      <c r="AN775" s="45"/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</row>
    <row r="776" spans="39:50">
      <c r="AM776" s="45"/>
      <c r="AN776" s="45"/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</row>
    <row r="777" spans="39:50">
      <c r="AM777" s="45"/>
      <c r="AN777" s="45"/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</row>
    <row r="778" spans="39:50">
      <c r="AM778" s="45"/>
      <c r="AN778" s="45"/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</row>
    <row r="779" spans="39:50">
      <c r="AM779" s="45"/>
      <c r="AN779" s="45"/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</row>
    <row r="780" spans="39:50">
      <c r="AM780" s="45"/>
      <c r="AN780" s="45"/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</row>
    <row r="781" spans="39:50">
      <c r="AM781" s="45"/>
      <c r="AN781" s="45"/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</row>
    <row r="782" spans="39:50">
      <c r="AM782" s="45"/>
      <c r="AN782" s="45"/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</row>
    <row r="783" spans="39:50">
      <c r="AM783" s="45"/>
      <c r="AN783" s="45"/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</row>
    <row r="784" spans="39:50">
      <c r="AM784" s="45"/>
      <c r="AN784" s="45"/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</row>
    <row r="785" spans="39:50">
      <c r="AM785" s="45"/>
      <c r="AN785" s="45"/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</row>
    <row r="786" spans="39:50">
      <c r="AM786" s="45"/>
      <c r="AN786" s="45"/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</row>
    <row r="787" spans="39:50">
      <c r="AM787" s="45"/>
      <c r="AN787" s="45"/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</row>
    <row r="788" spans="39:50">
      <c r="AM788" s="45"/>
      <c r="AN788" s="45"/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</row>
    <row r="789" spans="39:50">
      <c r="AM789" s="45"/>
      <c r="AN789" s="45"/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</row>
    <row r="790" spans="39:50">
      <c r="AM790" s="45"/>
      <c r="AN790" s="45"/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</row>
    <row r="791" spans="39:50">
      <c r="AM791" s="45"/>
      <c r="AN791" s="45"/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</row>
    <row r="792" spans="39:50">
      <c r="AM792" s="45"/>
      <c r="AN792" s="45"/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</row>
    <row r="793" spans="39:50">
      <c r="AM793" s="45"/>
      <c r="AN793" s="45"/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</row>
    <row r="794" spans="39:50">
      <c r="AM794" s="45"/>
      <c r="AN794" s="45"/>
      <c r="AO794" s="45"/>
      <c r="AP794" s="45"/>
      <c r="AQ794" s="45"/>
      <c r="AR794" s="45"/>
      <c r="AS794" s="45"/>
      <c r="AT794" s="45"/>
      <c r="AU794" s="45"/>
      <c r="AV794" s="45"/>
      <c r="AW794" s="45"/>
      <c r="AX794" s="45"/>
    </row>
    <row r="795" spans="39:50">
      <c r="AM795" s="45"/>
      <c r="AN795" s="45"/>
      <c r="AO795" s="45"/>
      <c r="AP795" s="45"/>
      <c r="AQ795" s="45"/>
      <c r="AR795" s="45"/>
      <c r="AS795" s="45"/>
      <c r="AT795" s="45"/>
      <c r="AU795" s="45"/>
      <c r="AV795" s="45"/>
      <c r="AW795" s="45"/>
      <c r="AX795" s="45"/>
    </row>
    <row r="796" spans="39:50">
      <c r="AM796" s="45"/>
      <c r="AN796" s="45"/>
      <c r="AO796" s="45"/>
      <c r="AP796" s="45"/>
      <c r="AQ796" s="45"/>
      <c r="AR796" s="45"/>
      <c r="AS796" s="45"/>
      <c r="AT796" s="45"/>
      <c r="AU796" s="45"/>
      <c r="AV796" s="45"/>
      <c r="AW796" s="45"/>
      <c r="AX796" s="45"/>
    </row>
    <row r="797" spans="39:50">
      <c r="AM797" s="45"/>
      <c r="AN797" s="45"/>
      <c r="AO797" s="45"/>
      <c r="AP797" s="45"/>
      <c r="AQ797" s="45"/>
      <c r="AR797" s="45"/>
      <c r="AS797" s="45"/>
      <c r="AT797" s="45"/>
      <c r="AU797" s="45"/>
      <c r="AV797" s="45"/>
      <c r="AW797" s="45"/>
      <c r="AX797" s="45"/>
    </row>
    <row r="798" spans="39:50">
      <c r="AM798" s="45"/>
      <c r="AN798" s="45"/>
      <c r="AO798" s="45"/>
      <c r="AP798" s="45"/>
      <c r="AQ798" s="45"/>
      <c r="AR798" s="45"/>
      <c r="AS798" s="45"/>
      <c r="AT798" s="45"/>
      <c r="AU798" s="45"/>
      <c r="AV798" s="45"/>
      <c r="AW798" s="45"/>
      <c r="AX798" s="45"/>
    </row>
    <row r="799" spans="39:50">
      <c r="AM799" s="45"/>
      <c r="AN799" s="45"/>
      <c r="AO799" s="45"/>
      <c r="AP799" s="45"/>
      <c r="AQ799" s="45"/>
      <c r="AR799" s="45"/>
      <c r="AS799" s="45"/>
      <c r="AT799" s="45"/>
      <c r="AU799" s="45"/>
      <c r="AV799" s="45"/>
      <c r="AW799" s="45"/>
      <c r="AX799" s="45"/>
    </row>
    <row r="800" spans="39:50">
      <c r="AM800" s="45"/>
      <c r="AN800" s="45"/>
      <c r="AO800" s="45"/>
      <c r="AP800" s="45"/>
      <c r="AQ800" s="45"/>
      <c r="AR800" s="45"/>
      <c r="AS800" s="45"/>
      <c r="AT800" s="45"/>
      <c r="AU800" s="45"/>
      <c r="AV800" s="45"/>
      <c r="AW800" s="45"/>
      <c r="AX800" s="45"/>
    </row>
    <row r="801" spans="39:50">
      <c r="AM801" s="45"/>
      <c r="AN801" s="45"/>
      <c r="AO801" s="45"/>
      <c r="AP801" s="45"/>
      <c r="AQ801" s="45"/>
      <c r="AR801" s="45"/>
      <c r="AS801" s="45"/>
      <c r="AT801" s="45"/>
      <c r="AU801" s="45"/>
      <c r="AV801" s="45"/>
      <c r="AW801" s="45"/>
      <c r="AX801" s="45"/>
    </row>
    <row r="802" spans="39:50">
      <c r="AM802" s="45"/>
      <c r="AN802" s="45"/>
      <c r="AO802" s="45"/>
      <c r="AP802" s="45"/>
      <c r="AQ802" s="45"/>
      <c r="AR802" s="45"/>
      <c r="AS802" s="45"/>
      <c r="AT802" s="45"/>
      <c r="AU802" s="45"/>
      <c r="AV802" s="45"/>
      <c r="AW802" s="45"/>
      <c r="AX802" s="45"/>
    </row>
    <row r="803" spans="39:50">
      <c r="AM803" s="45"/>
      <c r="AN803" s="45"/>
      <c r="AO803" s="45"/>
      <c r="AP803" s="45"/>
      <c r="AQ803" s="45"/>
      <c r="AR803" s="45"/>
      <c r="AS803" s="45"/>
      <c r="AT803" s="45"/>
      <c r="AU803" s="45"/>
      <c r="AV803" s="45"/>
      <c r="AW803" s="45"/>
      <c r="AX803" s="45"/>
    </row>
    <row r="804" spans="39:50">
      <c r="AM804" s="45"/>
      <c r="AN804" s="45"/>
      <c r="AO804" s="45"/>
      <c r="AP804" s="45"/>
      <c r="AQ804" s="45"/>
      <c r="AR804" s="45"/>
      <c r="AS804" s="45"/>
      <c r="AT804" s="45"/>
      <c r="AU804" s="45"/>
      <c r="AV804" s="45"/>
      <c r="AW804" s="45"/>
      <c r="AX804" s="45"/>
    </row>
    <row r="805" spans="39:50">
      <c r="AM805" s="45"/>
      <c r="AN805" s="45"/>
      <c r="AO805" s="45"/>
      <c r="AP805" s="45"/>
      <c r="AQ805" s="45"/>
      <c r="AR805" s="45"/>
      <c r="AS805" s="45"/>
      <c r="AT805" s="45"/>
      <c r="AU805" s="45"/>
      <c r="AV805" s="45"/>
      <c r="AW805" s="45"/>
      <c r="AX805" s="45"/>
    </row>
    <row r="806" spans="39:50">
      <c r="AM806" s="45"/>
      <c r="AN806" s="45"/>
      <c r="AO806" s="45"/>
      <c r="AP806" s="45"/>
      <c r="AQ806" s="45"/>
      <c r="AR806" s="45"/>
      <c r="AS806" s="45"/>
      <c r="AT806" s="45"/>
      <c r="AU806" s="45"/>
      <c r="AV806" s="45"/>
      <c r="AW806" s="45"/>
      <c r="AX806" s="45"/>
    </row>
    <row r="807" spans="39:50">
      <c r="AM807" s="45"/>
      <c r="AN807" s="45"/>
      <c r="AO807" s="45"/>
      <c r="AP807" s="45"/>
      <c r="AQ807" s="45"/>
      <c r="AR807" s="45"/>
      <c r="AS807" s="45"/>
      <c r="AT807" s="45"/>
      <c r="AU807" s="45"/>
      <c r="AV807" s="45"/>
      <c r="AW807" s="45"/>
      <c r="AX807" s="45"/>
    </row>
    <row r="808" spans="39:50">
      <c r="AM808" s="45"/>
      <c r="AN808" s="45"/>
      <c r="AO808" s="45"/>
      <c r="AP808" s="45"/>
      <c r="AQ808" s="45"/>
      <c r="AR808" s="45"/>
      <c r="AS808" s="45"/>
      <c r="AT808" s="45"/>
      <c r="AU808" s="45"/>
      <c r="AV808" s="45"/>
      <c r="AW808" s="45"/>
      <c r="AX808" s="45"/>
    </row>
    <row r="809" spans="39:50">
      <c r="AM809" s="45"/>
      <c r="AN809" s="45"/>
      <c r="AO809" s="45"/>
      <c r="AP809" s="45"/>
      <c r="AQ809" s="45"/>
      <c r="AR809" s="45"/>
      <c r="AS809" s="45"/>
      <c r="AT809" s="45"/>
      <c r="AU809" s="45"/>
      <c r="AV809" s="45"/>
      <c r="AW809" s="45"/>
      <c r="AX809" s="45"/>
    </row>
    <row r="810" spans="39:50">
      <c r="AM810" s="45"/>
      <c r="AN810" s="45"/>
      <c r="AO810" s="45"/>
      <c r="AP810" s="45"/>
      <c r="AQ810" s="45"/>
      <c r="AR810" s="45"/>
      <c r="AS810" s="45"/>
      <c r="AT810" s="45"/>
      <c r="AU810" s="45"/>
      <c r="AV810" s="45"/>
      <c r="AW810" s="45"/>
      <c r="AX810" s="45"/>
    </row>
    <row r="811" spans="39:50">
      <c r="AM811" s="45"/>
      <c r="AN811" s="45"/>
      <c r="AO811" s="45"/>
      <c r="AP811" s="45"/>
      <c r="AQ811" s="45"/>
      <c r="AR811" s="45"/>
      <c r="AS811" s="45"/>
      <c r="AT811" s="45"/>
      <c r="AU811" s="45"/>
      <c r="AV811" s="45"/>
      <c r="AW811" s="45"/>
      <c r="AX811" s="45"/>
    </row>
    <row r="812" spans="39:50">
      <c r="AM812" s="45"/>
      <c r="AN812" s="45"/>
      <c r="AO812" s="45"/>
      <c r="AP812" s="45"/>
      <c r="AQ812" s="45"/>
      <c r="AR812" s="45"/>
      <c r="AS812" s="45"/>
      <c r="AT812" s="45"/>
      <c r="AU812" s="45"/>
      <c r="AV812" s="45"/>
      <c r="AW812" s="45"/>
      <c r="AX812" s="45"/>
    </row>
    <row r="813" spans="39:50">
      <c r="AM813" s="45"/>
      <c r="AN813" s="45"/>
      <c r="AO813" s="45"/>
      <c r="AP813" s="45"/>
      <c r="AQ813" s="45"/>
      <c r="AR813" s="45"/>
      <c r="AS813" s="45"/>
      <c r="AT813" s="45"/>
      <c r="AU813" s="45"/>
      <c r="AV813" s="45"/>
      <c r="AW813" s="45"/>
      <c r="AX813" s="45"/>
    </row>
    <row r="814" spans="39:50">
      <c r="AM814" s="45"/>
      <c r="AN814" s="45"/>
      <c r="AO814" s="45"/>
      <c r="AP814" s="45"/>
      <c r="AQ814" s="45"/>
      <c r="AR814" s="45"/>
      <c r="AS814" s="45"/>
      <c r="AT814" s="45"/>
      <c r="AU814" s="45"/>
      <c r="AV814" s="45"/>
      <c r="AW814" s="45"/>
      <c r="AX814" s="45"/>
    </row>
    <row r="815" spans="39:50">
      <c r="AM815" s="45"/>
      <c r="AN815" s="45"/>
      <c r="AO815" s="45"/>
      <c r="AP815" s="45"/>
      <c r="AQ815" s="45"/>
      <c r="AR815" s="45"/>
      <c r="AS815" s="45"/>
      <c r="AT815" s="45"/>
      <c r="AU815" s="45"/>
      <c r="AV815" s="45"/>
      <c r="AW815" s="45"/>
      <c r="AX815" s="45"/>
    </row>
    <row r="816" spans="39:50">
      <c r="AM816" s="45"/>
      <c r="AN816" s="45"/>
      <c r="AO816" s="45"/>
      <c r="AP816" s="45"/>
      <c r="AQ816" s="45"/>
      <c r="AR816" s="45"/>
      <c r="AS816" s="45"/>
      <c r="AT816" s="45"/>
      <c r="AU816" s="45"/>
      <c r="AV816" s="45"/>
      <c r="AW816" s="45"/>
      <c r="AX816" s="45"/>
    </row>
    <row r="817" spans="39:50">
      <c r="AM817" s="45"/>
      <c r="AN817" s="45"/>
      <c r="AO817" s="45"/>
      <c r="AP817" s="45"/>
      <c r="AQ817" s="45"/>
      <c r="AR817" s="45"/>
      <c r="AS817" s="45"/>
      <c r="AT817" s="45"/>
      <c r="AU817" s="45"/>
      <c r="AV817" s="45"/>
      <c r="AW817" s="45"/>
      <c r="AX817" s="45"/>
    </row>
    <row r="818" spans="39:50">
      <c r="AM818" s="45"/>
      <c r="AN818" s="45"/>
      <c r="AO818" s="45"/>
      <c r="AP818" s="45"/>
      <c r="AQ818" s="45"/>
      <c r="AR818" s="45"/>
      <c r="AS818" s="45"/>
      <c r="AT818" s="45"/>
      <c r="AU818" s="45"/>
      <c r="AV818" s="45"/>
      <c r="AW818" s="45"/>
      <c r="AX818" s="45"/>
    </row>
    <row r="819" spans="39:50">
      <c r="AM819" s="45"/>
      <c r="AN819" s="45"/>
      <c r="AO819" s="45"/>
      <c r="AP819" s="45"/>
      <c r="AQ819" s="45"/>
      <c r="AR819" s="45"/>
      <c r="AS819" s="45"/>
      <c r="AT819" s="45"/>
      <c r="AU819" s="45"/>
      <c r="AV819" s="45"/>
      <c r="AW819" s="45"/>
      <c r="AX819" s="45"/>
    </row>
    <row r="820" spans="39:50">
      <c r="AM820" s="45"/>
      <c r="AN820" s="45"/>
      <c r="AO820" s="45"/>
      <c r="AP820" s="45"/>
      <c r="AQ820" s="45"/>
      <c r="AR820" s="45"/>
      <c r="AS820" s="45"/>
      <c r="AT820" s="45"/>
      <c r="AU820" s="45"/>
      <c r="AV820" s="45"/>
      <c r="AW820" s="45"/>
      <c r="AX820" s="45"/>
    </row>
    <row r="821" spans="39:50">
      <c r="AM821" s="45"/>
      <c r="AN821" s="45"/>
      <c r="AO821" s="45"/>
      <c r="AP821" s="45"/>
      <c r="AQ821" s="45"/>
      <c r="AR821" s="45"/>
      <c r="AS821" s="45"/>
      <c r="AT821" s="45"/>
      <c r="AU821" s="45"/>
      <c r="AV821" s="45"/>
      <c r="AW821" s="45"/>
      <c r="AX821" s="45"/>
    </row>
    <row r="822" spans="39:50">
      <c r="AM822" s="45"/>
      <c r="AN822" s="45"/>
      <c r="AO822" s="45"/>
      <c r="AP822" s="45"/>
      <c r="AQ822" s="45"/>
      <c r="AR822" s="45"/>
      <c r="AS822" s="45"/>
      <c r="AT822" s="45"/>
      <c r="AU822" s="45"/>
      <c r="AV822" s="45"/>
      <c r="AW822" s="45"/>
      <c r="AX822" s="45"/>
    </row>
    <row r="823" spans="39:50">
      <c r="AM823" s="45"/>
      <c r="AN823" s="45"/>
      <c r="AO823" s="45"/>
      <c r="AP823" s="45"/>
      <c r="AQ823" s="45"/>
      <c r="AR823" s="45"/>
      <c r="AS823" s="45"/>
      <c r="AT823" s="45"/>
      <c r="AU823" s="45"/>
      <c r="AV823" s="45"/>
      <c r="AW823" s="45"/>
      <c r="AX823" s="45"/>
    </row>
    <row r="824" spans="39:50">
      <c r="AM824" s="45"/>
      <c r="AN824" s="45"/>
      <c r="AO824" s="45"/>
      <c r="AP824" s="45"/>
      <c r="AQ824" s="45"/>
      <c r="AR824" s="45"/>
      <c r="AS824" s="45"/>
      <c r="AT824" s="45"/>
      <c r="AU824" s="45"/>
      <c r="AV824" s="45"/>
      <c r="AW824" s="45"/>
      <c r="AX824" s="45"/>
    </row>
    <row r="825" spans="39:50">
      <c r="AM825" s="45"/>
      <c r="AN825" s="45"/>
      <c r="AO825" s="45"/>
      <c r="AP825" s="45"/>
      <c r="AQ825" s="45"/>
      <c r="AR825" s="45"/>
      <c r="AS825" s="45"/>
      <c r="AT825" s="45"/>
      <c r="AU825" s="45"/>
      <c r="AV825" s="45"/>
      <c r="AW825" s="45"/>
      <c r="AX825" s="45"/>
    </row>
    <row r="826" spans="39:50">
      <c r="AM826" s="45"/>
      <c r="AN826" s="45"/>
      <c r="AO826" s="45"/>
      <c r="AP826" s="45"/>
      <c r="AQ826" s="45"/>
      <c r="AR826" s="45"/>
      <c r="AS826" s="45"/>
      <c r="AT826" s="45"/>
      <c r="AU826" s="45"/>
      <c r="AV826" s="45"/>
      <c r="AW826" s="45"/>
      <c r="AX826" s="45"/>
    </row>
    <row r="827" spans="39:50">
      <c r="AM827" s="45"/>
      <c r="AN827" s="45"/>
      <c r="AO827" s="45"/>
      <c r="AP827" s="45"/>
      <c r="AQ827" s="45"/>
      <c r="AR827" s="45"/>
      <c r="AS827" s="45"/>
      <c r="AT827" s="45"/>
      <c r="AU827" s="45"/>
      <c r="AV827" s="45"/>
      <c r="AW827" s="45"/>
      <c r="AX827" s="45"/>
    </row>
    <row r="828" spans="39:50">
      <c r="AM828" s="45"/>
      <c r="AN828" s="45"/>
      <c r="AO828" s="45"/>
      <c r="AP828" s="45"/>
      <c r="AQ828" s="45"/>
      <c r="AR828" s="45"/>
      <c r="AS828" s="45"/>
      <c r="AT828" s="45"/>
      <c r="AU828" s="45"/>
      <c r="AV828" s="45"/>
      <c r="AW828" s="45"/>
      <c r="AX828" s="45"/>
    </row>
    <row r="829" spans="39:50">
      <c r="AM829" s="45"/>
      <c r="AN829" s="45"/>
      <c r="AO829" s="45"/>
      <c r="AP829" s="45"/>
      <c r="AQ829" s="45"/>
      <c r="AR829" s="45"/>
      <c r="AS829" s="45"/>
      <c r="AT829" s="45"/>
      <c r="AU829" s="45"/>
      <c r="AV829" s="45"/>
      <c r="AW829" s="45"/>
      <c r="AX829" s="45"/>
    </row>
    <row r="830" spans="39:50">
      <c r="AM830" s="45"/>
      <c r="AN830" s="45"/>
      <c r="AO830" s="45"/>
      <c r="AP830" s="45"/>
      <c r="AQ830" s="45"/>
      <c r="AR830" s="45"/>
      <c r="AS830" s="45"/>
      <c r="AT830" s="45"/>
      <c r="AU830" s="45"/>
      <c r="AV830" s="45"/>
      <c r="AW830" s="45"/>
      <c r="AX830" s="45"/>
    </row>
    <row r="831" spans="39:50">
      <c r="AM831" s="45"/>
      <c r="AN831" s="45"/>
      <c r="AO831" s="45"/>
      <c r="AP831" s="45"/>
      <c r="AQ831" s="45"/>
      <c r="AR831" s="45"/>
      <c r="AS831" s="45"/>
      <c r="AT831" s="45"/>
      <c r="AU831" s="45"/>
      <c r="AV831" s="45"/>
      <c r="AW831" s="45"/>
      <c r="AX831" s="45"/>
    </row>
    <row r="832" spans="39:50">
      <c r="AM832" s="45"/>
      <c r="AN832" s="45"/>
      <c r="AO832" s="45"/>
      <c r="AP832" s="45"/>
      <c r="AQ832" s="45"/>
      <c r="AR832" s="45"/>
      <c r="AS832" s="45"/>
      <c r="AT832" s="45"/>
      <c r="AU832" s="45"/>
      <c r="AV832" s="45"/>
      <c r="AW832" s="45"/>
      <c r="AX832" s="45"/>
    </row>
    <row r="833" spans="39:50">
      <c r="AM833" s="45"/>
      <c r="AN833" s="45"/>
      <c r="AO833" s="45"/>
      <c r="AP833" s="45"/>
      <c r="AQ833" s="45"/>
      <c r="AR833" s="45"/>
      <c r="AS833" s="45"/>
      <c r="AT833" s="45"/>
      <c r="AU833" s="45"/>
      <c r="AV833" s="45"/>
      <c r="AW833" s="45"/>
      <c r="AX833" s="45"/>
    </row>
    <row r="834" spans="39:50">
      <c r="AM834" s="45"/>
      <c r="AN834" s="45"/>
      <c r="AO834" s="45"/>
      <c r="AP834" s="45"/>
      <c r="AQ834" s="45"/>
      <c r="AR834" s="45"/>
      <c r="AS834" s="45"/>
      <c r="AT834" s="45"/>
      <c r="AU834" s="45"/>
      <c r="AV834" s="45"/>
      <c r="AW834" s="45"/>
      <c r="AX834" s="45"/>
    </row>
    <row r="835" spans="39:50">
      <c r="AM835" s="45"/>
      <c r="AN835" s="45"/>
      <c r="AO835" s="45"/>
      <c r="AP835" s="45"/>
      <c r="AQ835" s="45"/>
      <c r="AR835" s="45"/>
      <c r="AS835" s="45"/>
      <c r="AT835" s="45"/>
      <c r="AU835" s="45"/>
      <c r="AV835" s="45"/>
      <c r="AW835" s="45"/>
      <c r="AX835" s="45"/>
    </row>
    <row r="836" spans="39:50">
      <c r="AM836" s="45"/>
      <c r="AN836" s="45"/>
      <c r="AO836" s="45"/>
      <c r="AP836" s="45"/>
      <c r="AQ836" s="45"/>
      <c r="AR836" s="45"/>
      <c r="AS836" s="45"/>
      <c r="AT836" s="45"/>
      <c r="AU836" s="45"/>
      <c r="AV836" s="45"/>
      <c r="AW836" s="45"/>
      <c r="AX836" s="45"/>
    </row>
    <row r="837" spans="39:50">
      <c r="AM837" s="45"/>
      <c r="AN837" s="45"/>
      <c r="AO837" s="45"/>
      <c r="AP837" s="45"/>
      <c r="AQ837" s="45"/>
      <c r="AR837" s="45"/>
      <c r="AS837" s="45"/>
      <c r="AT837" s="45"/>
      <c r="AU837" s="45"/>
      <c r="AV837" s="45"/>
      <c r="AW837" s="45"/>
      <c r="AX837" s="45"/>
    </row>
    <row r="838" spans="39:50">
      <c r="AM838" s="45"/>
      <c r="AN838" s="45"/>
      <c r="AO838" s="45"/>
      <c r="AP838" s="45"/>
      <c r="AQ838" s="45"/>
      <c r="AR838" s="45"/>
      <c r="AS838" s="45"/>
      <c r="AT838" s="45"/>
      <c r="AU838" s="45"/>
      <c r="AV838" s="45"/>
      <c r="AW838" s="45"/>
      <c r="AX838" s="45"/>
    </row>
    <row r="839" spans="39:50">
      <c r="AM839" s="45"/>
      <c r="AN839" s="45"/>
      <c r="AO839" s="45"/>
      <c r="AP839" s="45"/>
      <c r="AQ839" s="45"/>
      <c r="AR839" s="45"/>
      <c r="AS839" s="45"/>
      <c r="AT839" s="45"/>
      <c r="AU839" s="45"/>
      <c r="AV839" s="45"/>
      <c r="AW839" s="45"/>
      <c r="AX839" s="45"/>
    </row>
    <row r="840" spans="39:50">
      <c r="AM840" s="45"/>
      <c r="AN840" s="45"/>
      <c r="AO840" s="45"/>
      <c r="AP840" s="45"/>
      <c r="AQ840" s="45"/>
      <c r="AR840" s="45"/>
      <c r="AS840" s="45"/>
      <c r="AT840" s="45"/>
      <c r="AU840" s="45"/>
      <c r="AV840" s="45"/>
      <c r="AW840" s="45"/>
      <c r="AX840" s="45"/>
    </row>
    <row r="841" spans="39:50">
      <c r="AM841" s="45"/>
      <c r="AN841" s="45"/>
      <c r="AO841" s="45"/>
      <c r="AP841" s="45"/>
      <c r="AQ841" s="45"/>
      <c r="AR841" s="45"/>
      <c r="AS841" s="45"/>
      <c r="AT841" s="45"/>
      <c r="AU841" s="45"/>
      <c r="AV841" s="45"/>
      <c r="AW841" s="45"/>
      <c r="AX841" s="45"/>
    </row>
    <row r="842" spans="39:50">
      <c r="AM842" s="45"/>
      <c r="AN842" s="45"/>
      <c r="AO842" s="45"/>
      <c r="AP842" s="45"/>
      <c r="AQ842" s="45"/>
      <c r="AR842" s="45"/>
      <c r="AS842" s="45"/>
      <c r="AT842" s="45"/>
      <c r="AU842" s="45"/>
      <c r="AV842" s="45"/>
      <c r="AW842" s="45"/>
      <c r="AX842" s="45"/>
    </row>
    <row r="843" spans="39:50">
      <c r="AM843" s="45"/>
      <c r="AN843" s="45"/>
      <c r="AO843" s="45"/>
      <c r="AP843" s="45"/>
      <c r="AQ843" s="45"/>
      <c r="AR843" s="45"/>
      <c r="AS843" s="45"/>
      <c r="AT843" s="45"/>
      <c r="AU843" s="45"/>
      <c r="AV843" s="45"/>
      <c r="AW843" s="45"/>
      <c r="AX843" s="45"/>
    </row>
    <row r="844" spans="39:50">
      <c r="AM844" s="45"/>
      <c r="AN844" s="45"/>
      <c r="AO844" s="45"/>
      <c r="AP844" s="45"/>
      <c r="AQ844" s="45"/>
      <c r="AR844" s="45"/>
      <c r="AS844" s="45"/>
      <c r="AT844" s="45"/>
      <c r="AU844" s="45"/>
      <c r="AV844" s="45"/>
      <c r="AW844" s="45"/>
      <c r="AX844" s="45"/>
    </row>
    <row r="845" spans="39:50">
      <c r="AM845" s="45"/>
      <c r="AN845" s="45"/>
      <c r="AO845" s="45"/>
      <c r="AP845" s="45"/>
      <c r="AQ845" s="45"/>
      <c r="AR845" s="45"/>
      <c r="AS845" s="45"/>
      <c r="AT845" s="45"/>
      <c r="AU845" s="45"/>
      <c r="AV845" s="45"/>
      <c r="AW845" s="45"/>
      <c r="AX845" s="45"/>
    </row>
    <row r="846" spans="39:50">
      <c r="AM846" s="45"/>
      <c r="AN846" s="45"/>
      <c r="AO846" s="45"/>
      <c r="AP846" s="45"/>
      <c r="AQ846" s="45"/>
      <c r="AR846" s="45"/>
      <c r="AS846" s="45"/>
      <c r="AT846" s="45"/>
      <c r="AU846" s="45"/>
      <c r="AV846" s="45"/>
      <c r="AW846" s="45"/>
      <c r="AX846" s="45"/>
    </row>
    <row r="847" spans="39:50">
      <c r="AM847" s="45"/>
      <c r="AN847" s="45"/>
      <c r="AO847" s="45"/>
      <c r="AP847" s="45"/>
      <c r="AQ847" s="45"/>
      <c r="AR847" s="45"/>
      <c r="AS847" s="45"/>
      <c r="AT847" s="45"/>
      <c r="AU847" s="45"/>
      <c r="AV847" s="45"/>
      <c r="AW847" s="45"/>
      <c r="AX847" s="45"/>
    </row>
    <row r="848" spans="39:50">
      <c r="AM848" s="45"/>
      <c r="AN848" s="45"/>
      <c r="AO848" s="45"/>
      <c r="AP848" s="45"/>
      <c r="AQ848" s="45"/>
      <c r="AR848" s="45"/>
      <c r="AS848" s="45"/>
      <c r="AT848" s="45"/>
      <c r="AU848" s="45"/>
      <c r="AV848" s="45"/>
      <c r="AW848" s="45"/>
      <c r="AX848" s="45"/>
    </row>
    <row r="849" spans="39:50">
      <c r="AM849" s="45"/>
      <c r="AN849" s="45"/>
      <c r="AO849" s="45"/>
      <c r="AP849" s="45"/>
      <c r="AQ849" s="45"/>
      <c r="AR849" s="45"/>
      <c r="AS849" s="45"/>
      <c r="AT849" s="45"/>
      <c r="AU849" s="45"/>
      <c r="AV849" s="45"/>
      <c r="AW849" s="45"/>
      <c r="AX849" s="45"/>
    </row>
    <row r="850" spans="39:50">
      <c r="AM850" s="45"/>
      <c r="AN850" s="45"/>
      <c r="AO850" s="45"/>
      <c r="AP850" s="45"/>
      <c r="AQ850" s="45"/>
      <c r="AR850" s="45"/>
      <c r="AS850" s="45"/>
      <c r="AT850" s="45"/>
      <c r="AU850" s="45"/>
      <c r="AV850" s="45"/>
      <c r="AW850" s="45"/>
      <c r="AX850" s="45"/>
    </row>
    <row r="851" spans="39:50">
      <c r="AM851" s="45"/>
      <c r="AN851" s="45"/>
      <c r="AO851" s="45"/>
      <c r="AP851" s="45"/>
      <c r="AQ851" s="45"/>
      <c r="AR851" s="45"/>
      <c r="AS851" s="45"/>
      <c r="AT851" s="45"/>
      <c r="AU851" s="45"/>
      <c r="AV851" s="45"/>
      <c r="AW851" s="45"/>
      <c r="AX851" s="45"/>
    </row>
    <row r="852" spans="39:50">
      <c r="AM852" s="45"/>
      <c r="AN852" s="45"/>
      <c r="AO852" s="45"/>
      <c r="AP852" s="45"/>
      <c r="AQ852" s="45"/>
      <c r="AR852" s="45"/>
      <c r="AS852" s="45"/>
      <c r="AT852" s="45"/>
      <c r="AU852" s="45"/>
      <c r="AV852" s="45"/>
      <c r="AW852" s="45"/>
      <c r="AX852" s="45"/>
    </row>
    <row r="853" spans="39:50">
      <c r="AM853" s="45"/>
      <c r="AN853" s="45"/>
      <c r="AO853" s="45"/>
      <c r="AP853" s="45"/>
      <c r="AQ853" s="45"/>
      <c r="AR853" s="45"/>
      <c r="AS853" s="45"/>
      <c r="AT853" s="45"/>
      <c r="AU853" s="45"/>
      <c r="AV853" s="45"/>
      <c r="AW853" s="45"/>
      <c r="AX853" s="45"/>
    </row>
    <row r="854" spans="39:50">
      <c r="AM854" s="45"/>
      <c r="AN854" s="45"/>
      <c r="AO854" s="45"/>
      <c r="AP854" s="45"/>
      <c r="AQ854" s="45"/>
      <c r="AR854" s="45"/>
      <c r="AS854" s="45"/>
      <c r="AT854" s="45"/>
      <c r="AU854" s="45"/>
      <c r="AV854" s="45"/>
      <c r="AW854" s="45"/>
      <c r="AX854" s="45"/>
    </row>
    <row r="855" spans="39:50">
      <c r="AM855" s="45"/>
      <c r="AN855" s="45"/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</row>
    <row r="856" spans="39:50">
      <c r="AM856" s="45"/>
      <c r="AN856" s="45"/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</row>
    <row r="857" spans="39:50">
      <c r="AM857" s="45"/>
      <c r="AN857" s="45"/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</row>
    <row r="858" spans="39:50">
      <c r="AM858" s="45"/>
      <c r="AN858" s="45"/>
      <c r="AO858" s="45"/>
      <c r="AP858" s="45"/>
      <c r="AQ858" s="45"/>
      <c r="AR858" s="45"/>
      <c r="AS858" s="45"/>
      <c r="AT858" s="45"/>
      <c r="AU858" s="45"/>
      <c r="AV858" s="45"/>
      <c r="AW858" s="45"/>
      <c r="AX858" s="45"/>
    </row>
    <row r="859" spans="39:50">
      <c r="AM859" s="45"/>
      <c r="AN859" s="45"/>
      <c r="AO859" s="45"/>
      <c r="AP859" s="45"/>
      <c r="AQ859" s="45"/>
      <c r="AR859" s="45"/>
      <c r="AS859" s="45"/>
      <c r="AT859" s="45"/>
      <c r="AU859" s="45"/>
      <c r="AV859" s="45"/>
      <c r="AW859" s="45"/>
      <c r="AX859" s="45"/>
    </row>
    <row r="860" spans="39:50">
      <c r="AM860" s="45"/>
      <c r="AN860" s="45"/>
      <c r="AO860" s="45"/>
      <c r="AP860" s="45"/>
      <c r="AQ860" s="45"/>
      <c r="AR860" s="45"/>
      <c r="AS860" s="45"/>
      <c r="AT860" s="45"/>
      <c r="AU860" s="45"/>
      <c r="AV860" s="45"/>
      <c r="AW860" s="45"/>
      <c r="AX860" s="45"/>
    </row>
    <row r="861" spans="39:50">
      <c r="AM861" s="45"/>
      <c r="AN861" s="45"/>
      <c r="AO861" s="45"/>
      <c r="AP861" s="45"/>
      <c r="AQ861" s="45"/>
      <c r="AR861" s="45"/>
      <c r="AS861" s="45"/>
      <c r="AT861" s="45"/>
      <c r="AU861" s="45"/>
      <c r="AV861" s="45"/>
      <c r="AW861" s="45"/>
      <c r="AX861" s="45"/>
    </row>
    <row r="862" spans="39:50">
      <c r="AM862" s="45"/>
      <c r="AN862" s="45"/>
      <c r="AO862" s="45"/>
      <c r="AP862" s="45"/>
      <c r="AQ862" s="45"/>
      <c r="AR862" s="45"/>
      <c r="AS862" s="45"/>
      <c r="AT862" s="45"/>
      <c r="AU862" s="45"/>
      <c r="AV862" s="45"/>
      <c r="AW862" s="45"/>
      <c r="AX862" s="45"/>
    </row>
    <row r="863" spans="39:50">
      <c r="AM863" s="45"/>
      <c r="AN863" s="45"/>
      <c r="AO863" s="45"/>
      <c r="AP863" s="45"/>
      <c r="AQ863" s="45"/>
      <c r="AR863" s="45"/>
      <c r="AS863" s="45"/>
      <c r="AT863" s="45"/>
      <c r="AU863" s="45"/>
      <c r="AV863" s="45"/>
      <c r="AW863" s="45"/>
      <c r="AX863" s="45"/>
    </row>
    <row r="864" spans="39:50">
      <c r="AM864" s="45"/>
      <c r="AN864" s="45"/>
      <c r="AO864" s="45"/>
      <c r="AP864" s="45"/>
      <c r="AQ864" s="45"/>
      <c r="AR864" s="45"/>
      <c r="AS864" s="45"/>
      <c r="AT864" s="45"/>
      <c r="AU864" s="45"/>
      <c r="AV864" s="45"/>
      <c r="AW864" s="45"/>
      <c r="AX864" s="45"/>
    </row>
    <row r="865" spans="39:50">
      <c r="AM865" s="45"/>
      <c r="AN865" s="45"/>
      <c r="AO865" s="45"/>
      <c r="AP865" s="45"/>
      <c r="AQ865" s="45"/>
      <c r="AR865" s="45"/>
      <c r="AS865" s="45"/>
      <c r="AT865" s="45"/>
      <c r="AU865" s="45"/>
      <c r="AV865" s="45"/>
      <c r="AW865" s="45"/>
      <c r="AX865" s="45"/>
    </row>
    <row r="866" spans="39:50">
      <c r="AM866" s="45"/>
      <c r="AN866" s="45"/>
      <c r="AO866" s="45"/>
      <c r="AP866" s="45"/>
      <c r="AQ866" s="45"/>
      <c r="AR866" s="45"/>
      <c r="AS866" s="45"/>
      <c r="AT866" s="45"/>
      <c r="AU866" s="45"/>
      <c r="AV866" s="45"/>
      <c r="AW866" s="45"/>
      <c r="AX866" s="45"/>
    </row>
    <row r="867" spans="39:50">
      <c r="AM867" s="45"/>
      <c r="AN867" s="45"/>
      <c r="AO867" s="45"/>
      <c r="AP867" s="45"/>
      <c r="AQ867" s="45"/>
      <c r="AR867" s="45"/>
      <c r="AS867" s="45"/>
      <c r="AT867" s="45"/>
      <c r="AU867" s="45"/>
      <c r="AV867" s="45"/>
      <c r="AW867" s="45"/>
      <c r="AX867" s="45"/>
    </row>
    <row r="868" spans="39:50">
      <c r="AM868" s="45"/>
      <c r="AN868" s="45"/>
      <c r="AO868" s="45"/>
      <c r="AP868" s="45"/>
      <c r="AQ868" s="45"/>
      <c r="AR868" s="45"/>
      <c r="AS868" s="45"/>
      <c r="AT868" s="45"/>
      <c r="AU868" s="45"/>
      <c r="AV868" s="45"/>
      <c r="AW868" s="45"/>
      <c r="AX868" s="45"/>
    </row>
    <row r="869" spans="39:50">
      <c r="AM869" s="45"/>
      <c r="AN869" s="45"/>
      <c r="AO869" s="45"/>
      <c r="AP869" s="45"/>
      <c r="AQ869" s="45"/>
      <c r="AR869" s="45"/>
      <c r="AS869" s="45"/>
      <c r="AT869" s="45"/>
      <c r="AU869" s="45"/>
      <c r="AV869" s="45"/>
      <c r="AW869" s="45"/>
      <c r="AX869" s="45"/>
    </row>
    <row r="870" spans="39:50">
      <c r="AM870" s="45"/>
      <c r="AN870" s="45"/>
      <c r="AO870" s="45"/>
      <c r="AP870" s="45"/>
      <c r="AQ870" s="45"/>
      <c r="AR870" s="45"/>
      <c r="AS870" s="45"/>
      <c r="AT870" s="45"/>
      <c r="AU870" s="45"/>
      <c r="AV870" s="45"/>
      <c r="AW870" s="45"/>
      <c r="AX870" s="45"/>
    </row>
    <row r="871" spans="39:50">
      <c r="AM871" s="45"/>
      <c r="AN871" s="45"/>
      <c r="AO871" s="45"/>
      <c r="AP871" s="45"/>
      <c r="AQ871" s="45"/>
      <c r="AR871" s="45"/>
      <c r="AS871" s="45"/>
      <c r="AT871" s="45"/>
      <c r="AU871" s="45"/>
      <c r="AV871" s="45"/>
      <c r="AW871" s="45"/>
      <c r="AX871" s="45"/>
    </row>
    <row r="872" spans="39:50">
      <c r="AM872" s="45"/>
      <c r="AN872" s="45"/>
      <c r="AO872" s="45"/>
      <c r="AP872" s="45"/>
      <c r="AQ872" s="45"/>
      <c r="AR872" s="45"/>
      <c r="AS872" s="45"/>
      <c r="AT872" s="45"/>
      <c r="AU872" s="45"/>
      <c r="AV872" s="45"/>
      <c r="AW872" s="45"/>
      <c r="AX872" s="45"/>
    </row>
    <row r="873" spans="39:50">
      <c r="AM873" s="45"/>
      <c r="AN873" s="45"/>
      <c r="AO873" s="45"/>
      <c r="AP873" s="45"/>
      <c r="AQ873" s="45"/>
      <c r="AR873" s="45"/>
      <c r="AS873" s="45"/>
      <c r="AT873" s="45"/>
      <c r="AU873" s="45"/>
      <c r="AV873" s="45"/>
      <c r="AW873" s="45"/>
      <c r="AX873" s="45"/>
    </row>
    <row r="874" spans="39:50">
      <c r="AM874" s="45"/>
      <c r="AN874" s="45"/>
      <c r="AO874" s="45"/>
      <c r="AP874" s="45"/>
      <c r="AQ874" s="45"/>
      <c r="AR874" s="45"/>
      <c r="AS874" s="45"/>
      <c r="AT874" s="45"/>
      <c r="AU874" s="45"/>
      <c r="AV874" s="45"/>
      <c r="AW874" s="45"/>
      <c r="AX874" s="45"/>
    </row>
    <row r="875" spans="39:50">
      <c r="AM875" s="45"/>
      <c r="AN875" s="45"/>
      <c r="AO875" s="45"/>
      <c r="AP875" s="45"/>
      <c r="AQ875" s="45"/>
      <c r="AR875" s="45"/>
      <c r="AS875" s="45"/>
      <c r="AT875" s="45"/>
      <c r="AU875" s="45"/>
      <c r="AV875" s="45"/>
      <c r="AW875" s="45"/>
      <c r="AX875" s="45"/>
    </row>
    <row r="876" spans="39:50">
      <c r="AM876" s="45"/>
      <c r="AN876" s="45"/>
      <c r="AO876" s="45"/>
      <c r="AP876" s="45"/>
      <c r="AQ876" s="45"/>
      <c r="AR876" s="45"/>
      <c r="AS876" s="45"/>
      <c r="AT876" s="45"/>
      <c r="AU876" s="45"/>
      <c r="AV876" s="45"/>
      <c r="AW876" s="45"/>
      <c r="AX876" s="45"/>
    </row>
    <row r="877" spans="39:50">
      <c r="AM877" s="45"/>
      <c r="AN877" s="45"/>
      <c r="AO877" s="45"/>
      <c r="AP877" s="45"/>
      <c r="AQ877" s="45"/>
      <c r="AR877" s="45"/>
      <c r="AS877" s="45"/>
      <c r="AT877" s="45"/>
      <c r="AU877" s="45"/>
      <c r="AV877" s="45"/>
      <c r="AW877" s="45"/>
      <c r="AX877" s="45"/>
    </row>
    <row r="878" spans="39:50">
      <c r="AM878" s="45"/>
      <c r="AN878" s="45"/>
      <c r="AO878" s="45"/>
      <c r="AP878" s="45"/>
      <c r="AQ878" s="45"/>
      <c r="AR878" s="45"/>
      <c r="AS878" s="45"/>
      <c r="AT878" s="45"/>
      <c r="AU878" s="45"/>
      <c r="AV878" s="45"/>
      <c r="AW878" s="45"/>
      <c r="AX878" s="45"/>
    </row>
    <row r="879" spans="39:50">
      <c r="AM879" s="45"/>
      <c r="AN879" s="45"/>
      <c r="AO879" s="45"/>
      <c r="AP879" s="45"/>
      <c r="AQ879" s="45"/>
      <c r="AR879" s="45"/>
      <c r="AS879" s="45"/>
      <c r="AT879" s="45"/>
      <c r="AU879" s="45"/>
      <c r="AV879" s="45"/>
      <c r="AW879" s="45"/>
      <c r="AX879" s="45"/>
    </row>
    <row r="880" spans="39:50">
      <c r="AM880" s="45"/>
      <c r="AN880" s="45"/>
      <c r="AO880" s="45"/>
      <c r="AP880" s="45"/>
      <c r="AQ880" s="45"/>
      <c r="AR880" s="45"/>
      <c r="AS880" s="45"/>
      <c r="AT880" s="45"/>
      <c r="AU880" s="45"/>
      <c r="AV880" s="45"/>
      <c r="AW880" s="45"/>
      <c r="AX880" s="45"/>
    </row>
    <row r="881" spans="39:50">
      <c r="AM881" s="45"/>
      <c r="AN881" s="45"/>
      <c r="AO881" s="45"/>
      <c r="AP881" s="45"/>
      <c r="AQ881" s="45"/>
      <c r="AR881" s="45"/>
      <c r="AS881" s="45"/>
      <c r="AT881" s="45"/>
      <c r="AU881" s="45"/>
      <c r="AV881" s="45"/>
      <c r="AW881" s="45"/>
      <c r="AX881" s="45"/>
    </row>
    <row r="882" spans="39:50">
      <c r="AM882" s="45"/>
      <c r="AN882" s="45"/>
      <c r="AO882" s="45"/>
      <c r="AP882" s="45"/>
      <c r="AQ882" s="45"/>
      <c r="AR882" s="45"/>
      <c r="AS882" s="45"/>
      <c r="AT882" s="45"/>
      <c r="AU882" s="45"/>
      <c r="AV882" s="45"/>
      <c r="AW882" s="45"/>
      <c r="AX882" s="45"/>
    </row>
    <row r="883" spans="39:50">
      <c r="AM883" s="45"/>
      <c r="AN883" s="45"/>
      <c r="AO883" s="45"/>
      <c r="AP883" s="45"/>
      <c r="AQ883" s="45"/>
      <c r="AR883" s="45"/>
      <c r="AS883" s="45"/>
      <c r="AT883" s="45"/>
      <c r="AU883" s="45"/>
      <c r="AV883" s="45"/>
      <c r="AW883" s="45"/>
      <c r="AX883" s="45"/>
    </row>
    <row r="884" spans="39:50">
      <c r="AM884" s="45"/>
      <c r="AN884" s="45"/>
      <c r="AO884" s="45"/>
      <c r="AP884" s="45"/>
      <c r="AQ884" s="45"/>
      <c r="AR884" s="45"/>
      <c r="AS884" s="45"/>
      <c r="AT884" s="45"/>
      <c r="AU884" s="45"/>
      <c r="AV884" s="45"/>
      <c r="AW884" s="45"/>
      <c r="AX884" s="45"/>
    </row>
    <row r="885" spans="39:50">
      <c r="AM885" s="45"/>
      <c r="AN885" s="45"/>
      <c r="AO885" s="45"/>
      <c r="AP885" s="45"/>
      <c r="AQ885" s="45"/>
      <c r="AR885" s="45"/>
      <c r="AS885" s="45"/>
      <c r="AT885" s="45"/>
      <c r="AU885" s="45"/>
      <c r="AV885" s="45"/>
      <c r="AW885" s="45"/>
      <c r="AX885" s="45"/>
    </row>
    <row r="886" spans="39:50">
      <c r="AM886" s="45"/>
      <c r="AN886" s="45"/>
      <c r="AO886" s="45"/>
      <c r="AP886" s="45"/>
      <c r="AQ886" s="45"/>
      <c r="AR886" s="45"/>
      <c r="AS886" s="45"/>
      <c r="AT886" s="45"/>
      <c r="AU886" s="45"/>
      <c r="AV886" s="45"/>
      <c r="AW886" s="45"/>
      <c r="AX886" s="45"/>
    </row>
    <row r="887" spans="39:50">
      <c r="AM887" s="45"/>
      <c r="AN887" s="45"/>
      <c r="AO887" s="45"/>
      <c r="AP887" s="45"/>
      <c r="AQ887" s="45"/>
      <c r="AR887" s="45"/>
      <c r="AS887" s="45"/>
      <c r="AT887" s="45"/>
      <c r="AU887" s="45"/>
      <c r="AV887" s="45"/>
      <c r="AW887" s="45"/>
      <c r="AX887" s="45"/>
    </row>
    <row r="888" spans="39:50">
      <c r="AM888" s="45"/>
      <c r="AN888" s="45"/>
      <c r="AO888" s="45"/>
      <c r="AP888" s="45"/>
      <c r="AQ888" s="45"/>
      <c r="AR888" s="45"/>
      <c r="AS888" s="45"/>
      <c r="AT888" s="45"/>
      <c r="AU888" s="45"/>
      <c r="AV888" s="45"/>
      <c r="AW888" s="45"/>
      <c r="AX888" s="45"/>
    </row>
    <row r="889" spans="39:50">
      <c r="AM889" s="45"/>
      <c r="AN889" s="45"/>
      <c r="AO889" s="45"/>
      <c r="AP889" s="45"/>
      <c r="AQ889" s="45"/>
      <c r="AR889" s="45"/>
      <c r="AS889" s="45"/>
      <c r="AT889" s="45"/>
      <c r="AU889" s="45"/>
      <c r="AV889" s="45"/>
      <c r="AW889" s="45"/>
      <c r="AX889" s="45"/>
    </row>
    <row r="890" spans="39:50">
      <c r="AM890" s="45"/>
      <c r="AN890" s="45"/>
      <c r="AO890" s="45"/>
      <c r="AP890" s="45"/>
      <c r="AQ890" s="45"/>
      <c r="AR890" s="45"/>
      <c r="AS890" s="45"/>
      <c r="AT890" s="45"/>
      <c r="AU890" s="45"/>
      <c r="AV890" s="45"/>
      <c r="AW890" s="45"/>
      <c r="AX890" s="45"/>
    </row>
    <row r="891" spans="39:50">
      <c r="AM891" s="45"/>
      <c r="AN891" s="45"/>
      <c r="AO891" s="45"/>
      <c r="AP891" s="45"/>
      <c r="AQ891" s="45"/>
      <c r="AR891" s="45"/>
      <c r="AS891" s="45"/>
      <c r="AT891" s="45"/>
      <c r="AU891" s="45"/>
      <c r="AV891" s="45"/>
      <c r="AW891" s="45"/>
      <c r="AX891" s="45"/>
    </row>
    <row r="892" spans="39:50">
      <c r="AM892" s="45"/>
      <c r="AN892" s="45"/>
      <c r="AO892" s="45"/>
      <c r="AP892" s="45"/>
      <c r="AQ892" s="45"/>
      <c r="AR892" s="45"/>
      <c r="AS892" s="45"/>
      <c r="AT892" s="45"/>
      <c r="AU892" s="45"/>
      <c r="AV892" s="45"/>
      <c r="AW892" s="45"/>
      <c r="AX892" s="45"/>
    </row>
    <row r="893" spans="39:50">
      <c r="AM893" s="45"/>
      <c r="AN893" s="45"/>
      <c r="AO893" s="45"/>
      <c r="AP893" s="45"/>
      <c r="AQ893" s="45"/>
      <c r="AR893" s="45"/>
      <c r="AS893" s="45"/>
      <c r="AT893" s="45"/>
      <c r="AU893" s="45"/>
      <c r="AV893" s="45"/>
      <c r="AW893" s="45"/>
      <c r="AX893" s="45"/>
    </row>
    <row r="894" spans="39:50">
      <c r="AM894" s="45"/>
      <c r="AN894" s="45"/>
      <c r="AO894" s="45"/>
      <c r="AP894" s="45"/>
      <c r="AQ894" s="45"/>
      <c r="AR894" s="45"/>
      <c r="AS894" s="45"/>
      <c r="AT894" s="45"/>
      <c r="AU894" s="45"/>
      <c r="AV894" s="45"/>
      <c r="AW894" s="45"/>
      <c r="AX894" s="45"/>
    </row>
    <row r="895" spans="39:50">
      <c r="AM895" s="45"/>
      <c r="AN895" s="45"/>
      <c r="AO895" s="45"/>
      <c r="AP895" s="45"/>
      <c r="AQ895" s="45"/>
      <c r="AR895" s="45"/>
      <c r="AS895" s="45"/>
      <c r="AT895" s="45"/>
      <c r="AU895" s="45"/>
      <c r="AV895" s="45"/>
      <c r="AW895" s="45"/>
      <c r="AX895" s="45"/>
    </row>
    <row r="896" spans="39:50">
      <c r="AM896" s="45"/>
      <c r="AN896" s="45"/>
      <c r="AO896" s="45"/>
      <c r="AP896" s="45"/>
      <c r="AQ896" s="45"/>
      <c r="AR896" s="45"/>
      <c r="AS896" s="45"/>
      <c r="AT896" s="45"/>
      <c r="AU896" s="45"/>
      <c r="AV896" s="45"/>
      <c r="AW896" s="45"/>
      <c r="AX896" s="45"/>
    </row>
    <row r="897" spans="39:50">
      <c r="AM897" s="45"/>
      <c r="AN897" s="45"/>
      <c r="AO897" s="45"/>
      <c r="AP897" s="45"/>
      <c r="AQ897" s="45"/>
      <c r="AR897" s="45"/>
      <c r="AS897" s="45"/>
      <c r="AT897" s="45"/>
      <c r="AU897" s="45"/>
      <c r="AV897" s="45"/>
      <c r="AW897" s="45"/>
      <c r="AX897" s="45"/>
    </row>
    <row r="898" spans="39:50">
      <c r="AM898" s="45"/>
      <c r="AN898" s="45"/>
      <c r="AO898" s="45"/>
      <c r="AP898" s="45"/>
      <c r="AQ898" s="45"/>
      <c r="AR898" s="45"/>
      <c r="AS898" s="45"/>
      <c r="AT898" s="45"/>
      <c r="AU898" s="45"/>
      <c r="AV898" s="45"/>
      <c r="AW898" s="45"/>
      <c r="AX898" s="45"/>
    </row>
    <row r="899" spans="39:50">
      <c r="AM899" s="45"/>
      <c r="AN899" s="45"/>
      <c r="AO899" s="45"/>
      <c r="AP899" s="45"/>
      <c r="AQ899" s="45"/>
      <c r="AR899" s="45"/>
      <c r="AS899" s="45"/>
      <c r="AT899" s="45"/>
      <c r="AU899" s="45"/>
      <c r="AV899" s="45"/>
      <c r="AW899" s="45"/>
      <c r="AX899" s="45"/>
    </row>
    <row r="900" spans="39:50">
      <c r="AM900" s="45"/>
      <c r="AN900" s="45"/>
      <c r="AO900" s="45"/>
      <c r="AP900" s="45"/>
      <c r="AQ900" s="45"/>
      <c r="AR900" s="45"/>
      <c r="AS900" s="45"/>
      <c r="AT900" s="45"/>
      <c r="AU900" s="45"/>
      <c r="AV900" s="45"/>
      <c r="AW900" s="45"/>
      <c r="AX900" s="45"/>
    </row>
    <row r="901" spans="39:50">
      <c r="AM901" s="45"/>
      <c r="AN901" s="45"/>
      <c r="AO901" s="45"/>
      <c r="AP901" s="45"/>
      <c r="AQ901" s="45"/>
      <c r="AR901" s="45"/>
      <c r="AS901" s="45"/>
      <c r="AT901" s="45"/>
      <c r="AU901" s="45"/>
      <c r="AV901" s="45"/>
      <c r="AW901" s="45"/>
      <c r="AX901" s="45"/>
    </row>
    <row r="902" spans="39:50">
      <c r="AM902" s="45"/>
      <c r="AN902" s="45"/>
      <c r="AO902" s="45"/>
      <c r="AP902" s="45"/>
      <c r="AQ902" s="45"/>
      <c r="AR902" s="45"/>
      <c r="AS902" s="45"/>
      <c r="AT902" s="45"/>
      <c r="AU902" s="45"/>
      <c r="AV902" s="45"/>
      <c r="AW902" s="45"/>
      <c r="AX902" s="45"/>
    </row>
    <row r="903" spans="39:50">
      <c r="AM903" s="45"/>
      <c r="AN903" s="45"/>
      <c r="AO903" s="45"/>
      <c r="AP903" s="45"/>
      <c r="AQ903" s="45"/>
      <c r="AR903" s="45"/>
      <c r="AS903" s="45"/>
      <c r="AT903" s="45"/>
      <c r="AU903" s="45"/>
      <c r="AV903" s="45"/>
      <c r="AW903" s="45"/>
      <c r="AX903" s="45"/>
    </row>
    <row r="904" spans="39:50">
      <c r="AM904" s="45"/>
      <c r="AN904" s="45"/>
      <c r="AO904" s="45"/>
      <c r="AP904" s="45"/>
      <c r="AQ904" s="45"/>
      <c r="AR904" s="45"/>
      <c r="AS904" s="45"/>
      <c r="AT904" s="45"/>
      <c r="AU904" s="45"/>
      <c r="AV904" s="45"/>
      <c r="AW904" s="45"/>
      <c r="AX904" s="45"/>
    </row>
    <row r="905" spans="39:50">
      <c r="AM905" s="45"/>
      <c r="AN905" s="45"/>
      <c r="AO905" s="45"/>
      <c r="AP905" s="45"/>
      <c r="AQ905" s="45"/>
      <c r="AR905" s="45"/>
      <c r="AS905" s="45"/>
      <c r="AT905" s="45"/>
      <c r="AU905" s="45"/>
      <c r="AV905" s="45"/>
      <c r="AW905" s="45"/>
      <c r="AX905" s="45"/>
    </row>
    <row r="906" spans="39:50">
      <c r="AM906" s="45"/>
      <c r="AN906" s="45"/>
      <c r="AO906" s="45"/>
      <c r="AP906" s="45"/>
      <c r="AQ906" s="45"/>
      <c r="AR906" s="45"/>
      <c r="AS906" s="45"/>
      <c r="AT906" s="45"/>
      <c r="AU906" s="45"/>
      <c r="AV906" s="45"/>
      <c r="AW906" s="45"/>
      <c r="AX906" s="45"/>
    </row>
    <row r="907" spans="39:50">
      <c r="AM907" s="45"/>
      <c r="AN907" s="45"/>
      <c r="AO907" s="45"/>
      <c r="AP907" s="45"/>
      <c r="AQ907" s="45"/>
      <c r="AR907" s="45"/>
      <c r="AS907" s="45"/>
      <c r="AT907" s="45"/>
      <c r="AU907" s="45"/>
      <c r="AV907" s="45"/>
      <c r="AW907" s="45"/>
      <c r="AX907" s="45"/>
    </row>
    <row r="908" spans="39:50">
      <c r="AM908" s="45"/>
      <c r="AN908" s="45"/>
      <c r="AO908" s="45"/>
      <c r="AP908" s="45"/>
      <c r="AQ908" s="45"/>
      <c r="AR908" s="45"/>
      <c r="AS908" s="45"/>
      <c r="AT908" s="45"/>
      <c r="AU908" s="45"/>
      <c r="AV908" s="45"/>
      <c r="AW908" s="45"/>
      <c r="AX908" s="45"/>
    </row>
    <row r="909" spans="39:50">
      <c r="AM909" s="45"/>
      <c r="AN909" s="45"/>
      <c r="AO909" s="45"/>
      <c r="AP909" s="45"/>
      <c r="AQ909" s="45"/>
      <c r="AR909" s="45"/>
      <c r="AS909" s="45"/>
      <c r="AT909" s="45"/>
      <c r="AU909" s="45"/>
      <c r="AV909" s="45"/>
      <c r="AW909" s="45"/>
      <c r="AX909" s="45"/>
    </row>
    <row r="910" spans="39:50">
      <c r="AM910" s="45"/>
      <c r="AN910" s="45"/>
      <c r="AO910" s="45"/>
      <c r="AP910" s="45"/>
      <c r="AQ910" s="45"/>
      <c r="AR910" s="45"/>
      <c r="AS910" s="45"/>
      <c r="AT910" s="45"/>
      <c r="AU910" s="45"/>
      <c r="AV910" s="45"/>
      <c r="AW910" s="45"/>
      <c r="AX910" s="45"/>
    </row>
    <row r="911" spans="39:50">
      <c r="AM911" s="45"/>
      <c r="AN911" s="45"/>
      <c r="AO911" s="45"/>
      <c r="AP911" s="45"/>
      <c r="AQ911" s="45"/>
      <c r="AR911" s="45"/>
      <c r="AS911" s="45"/>
      <c r="AT911" s="45"/>
      <c r="AU911" s="45"/>
      <c r="AV911" s="45"/>
      <c r="AW911" s="45"/>
      <c r="AX911" s="45"/>
    </row>
    <row r="912" spans="39:50">
      <c r="AM912" s="45"/>
      <c r="AN912" s="45"/>
      <c r="AO912" s="45"/>
      <c r="AP912" s="45"/>
      <c r="AQ912" s="45"/>
      <c r="AR912" s="45"/>
      <c r="AS912" s="45"/>
      <c r="AT912" s="45"/>
      <c r="AU912" s="45"/>
      <c r="AV912" s="45"/>
      <c r="AW912" s="45"/>
      <c r="AX912" s="45"/>
    </row>
    <row r="913" spans="39:50">
      <c r="AM913" s="45"/>
      <c r="AN913" s="45"/>
      <c r="AO913" s="45"/>
      <c r="AP913" s="45"/>
      <c r="AQ913" s="45"/>
      <c r="AR913" s="45"/>
      <c r="AS913" s="45"/>
      <c r="AT913" s="45"/>
      <c r="AU913" s="45"/>
      <c r="AV913" s="45"/>
      <c r="AW913" s="45"/>
      <c r="AX913" s="45"/>
    </row>
    <row r="914" spans="39:50">
      <c r="AM914" s="45"/>
      <c r="AN914" s="45"/>
      <c r="AO914" s="45"/>
      <c r="AP914" s="45"/>
      <c r="AQ914" s="45"/>
      <c r="AR914" s="45"/>
      <c r="AS914" s="45"/>
      <c r="AT914" s="45"/>
      <c r="AU914" s="45"/>
      <c r="AV914" s="45"/>
      <c r="AW914" s="45"/>
      <c r="AX914" s="45"/>
    </row>
    <row r="915" spans="39:50">
      <c r="AM915" s="45"/>
      <c r="AN915" s="45"/>
      <c r="AO915" s="45"/>
      <c r="AP915" s="45"/>
      <c r="AQ915" s="45"/>
      <c r="AR915" s="45"/>
      <c r="AS915" s="45"/>
      <c r="AT915" s="45"/>
      <c r="AU915" s="45"/>
      <c r="AV915" s="45"/>
      <c r="AW915" s="45"/>
      <c r="AX915" s="45"/>
    </row>
    <row r="916" spans="39:50">
      <c r="AM916" s="45"/>
      <c r="AN916" s="45"/>
      <c r="AO916" s="45"/>
      <c r="AP916" s="45"/>
      <c r="AQ916" s="45"/>
      <c r="AR916" s="45"/>
      <c r="AS916" s="45"/>
      <c r="AT916" s="45"/>
      <c r="AU916" s="45"/>
      <c r="AV916" s="45"/>
      <c r="AW916" s="45"/>
      <c r="AX916" s="45"/>
    </row>
    <row r="917" spans="39:50">
      <c r="AM917" s="45"/>
      <c r="AN917" s="45"/>
      <c r="AO917" s="45"/>
      <c r="AP917" s="45"/>
      <c r="AQ917" s="45"/>
      <c r="AR917" s="45"/>
      <c r="AS917" s="45"/>
      <c r="AT917" s="45"/>
      <c r="AU917" s="45"/>
      <c r="AV917" s="45"/>
      <c r="AW917" s="45"/>
      <c r="AX917" s="45"/>
    </row>
    <row r="918" spans="39:50">
      <c r="AM918" s="45"/>
      <c r="AN918" s="45"/>
      <c r="AO918" s="45"/>
      <c r="AP918" s="45"/>
      <c r="AQ918" s="45"/>
      <c r="AR918" s="45"/>
      <c r="AS918" s="45"/>
      <c r="AT918" s="45"/>
      <c r="AU918" s="45"/>
      <c r="AV918" s="45"/>
      <c r="AW918" s="45"/>
      <c r="AX918" s="45"/>
    </row>
    <row r="919" spans="39:50">
      <c r="AM919" s="45"/>
      <c r="AN919" s="45"/>
      <c r="AO919" s="45"/>
      <c r="AP919" s="45"/>
      <c r="AQ919" s="45"/>
      <c r="AR919" s="45"/>
      <c r="AS919" s="45"/>
      <c r="AT919" s="45"/>
      <c r="AU919" s="45"/>
      <c r="AV919" s="45"/>
      <c r="AW919" s="45"/>
      <c r="AX919" s="45"/>
    </row>
    <row r="920" spans="39:50">
      <c r="AM920" s="45"/>
      <c r="AN920" s="45"/>
      <c r="AO920" s="45"/>
      <c r="AP920" s="45"/>
      <c r="AQ920" s="45"/>
      <c r="AR920" s="45"/>
      <c r="AS920" s="45"/>
      <c r="AT920" s="45"/>
      <c r="AU920" s="45"/>
      <c r="AV920" s="45"/>
      <c r="AW920" s="45"/>
      <c r="AX920" s="45"/>
    </row>
    <row r="921" spans="39:50">
      <c r="AM921" s="45"/>
      <c r="AN921" s="45"/>
      <c r="AO921" s="45"/>
      <c r="AP921" s="45"/>
      <c r="AQ921" s="45"/>
      <c r="AR921" s="45"/>
      <c r="AS921" s="45"/>
      <c r="AT921" s="45"/>
      <c r="AU921" s="45"/>
      <c r="AV921" s="45"/>
      <c r="AW921" s="45"/>
      <c r="AX921" s="45"/>
    </row>
    <row r="922" spans="39:50">
      <c r="AM922" s="45"/>
      <c r="AN922" s="45"/>
      <c r="AO922" s="45"/>
      <c r="AP922" s="45"/>
      <c r="AQ922" s="45"/>
      <c r="AR922" s="45"/>
      <c r="AS922" s="45"/>
      <c r="AT922" s="45"/>
      <c r="AU922" s="45"/>
      <c r="AV922" s="45"/>
      <c r="AW922" s="45"/>
      <c r="AX922" s="45"/>
    </row>
    <row r="923" spans="39:50">
      <c r="AM923" s="45"/>
      <c r="AN923" s="45"/>
      <c r="AO923" s="45"/>
      <c r="AP923" s="45"/>
      <c r="AQ923" s="45"/>
      <c r="AR923" s="45"/>
      <c r="AS923" s="45"/>
      <c r="AT923" s="45"/>
      <c r="AU923" s="45"/>
      <c r="AV923" s="45"/>
      <c r="AW923" s="45"/>
      <c r="AX923" s="45"/>
    </row>
    <row r="924" spans="39:50">
      <c r="AM924" s="45"/>
      <c r="AN924" s="45"/>
      <c r="AO924" s="45"/>
      <c r="AP924" s="45"/>
      <c r="AQ924" s="45"/>
      <c r="AR924" s="45"/>
      <c r="AS924" s="45"/>
      <c r="AT924" s="45"/>
      <c r="AU924" s="45"/>
      <c r="AV924" s="45"/>
      <c r="AW924" s="45"/>
      <c r="AX924" s="45"/>
    </row>
    <row r="925" spans="39:50">
      <c r="AM925" s="45"/>
      <c r="AN925" s="45"/>
      <c r="AO925" s="45"/>
      <c r="AP925" s="45"/>
      <c r="AQ925" s="45"/>
      <c r="AR925" s="45"/>
      <c r="AS925" s="45"/>
      <c r="AT925" s="45"/>
      <c r="AU925" s="45"/>
      <c r="AV925" s="45"/>
      <c r="AW925" s="45"/>
      <c r="AX925" s="45"/>
    </row>
    <row r="926" spans="39:50">
      <c r="AM926" s="45"/>
      <c r="AN926" s="45"/>
      <c r="AO926" s="45"/>
      <c r="AP926" s="45"/>
      <c r="AQ926" s="45"/>
      <c r="AR926" s="45"/>
      <c r="AS926" s="45"/>
      <c r="AT926" s="45"/>
      <c r="AU926" s="45"/>
      <c r="AV926" s="45"/>
      <c r="AW926" s="45"/>
      <c r="AX926" s="45"/>
    </row>
    <row r="927" spans="39:50">
      <c r="AM927" s="45"/>
      <c r="AN927" s="45"/>
      <c r="AO927" s="45"/>
      <c r="AP927" s="45"/>
      <c r="AQ927" s="45"/>
      <c r="AR927" s="45"/>
      <c r="AS927" s="45"/>
      <c r="AT927" s="45"/>
      <c r="AU927" s="45"/>
      <c r="AV927" s="45"/>
      <c r="AW927" s="45"/>
      <c r="AX927" s="45"/>
    </row>
    <row r="928" spans="39:50">
      <c r="AM928" s="45"/>
      <c r="AN928" s="45"/>
      <c r="AO928" s="45"/>
      <c r="AP928" s="45"/>
      <c r="AQ928" s="45"/>
      <c r="AR928" s="45"/>
      <c r="AS928" s="45"/>
      <c r="AT928" s="45"/>
      <c r="AU928" s="45"/>
      <c r="AV928" s="45"/>
      <c r="AW928" s="45"/>
      <c r="AX928" s="45"/>
    </row>
    <row r="929" spans="39:50">
      <c r="AM929" s="45"/>
      <c r="AN929" s="45"/>
      <c r="AO929" s="45"/>
      <c r="AP929" s="45"/>
      <c r="AQ929" s="45"/>
      <c r="AR929" s="45"/>
      <c r="AS929" s="45"/>
      <c r="AT929" s="45"/>
      <c r="AU929" s="45"/>
      <c r="AV929" s="45"/>
      <c r="AW929" s="45"/>
      <c r="AX929" s="45"/>
    </row>
    <row r="930" spans="39:50">
      <c r="AM930" s="45"/>
      <c r="AN930" s="45"/>
      <c r="AO930" s="45"/>
      <c r="AP930" s="45"/>
      <c r="AQ930" s="45"/>
      <c r="AR930" s="45"/>
      <c r="AS930" s="45"/>
      <c r="AT930" s="45"/>
      <c r="AU930" s="45"/>
      <c r="AV930" s="45"/>
      <c r="AW930" s="45"/>
      <c r="AX930" s="45"/>
    </row>
    <row r="931" spans="39:50">
      <c r="AM931" s="45"/>
      <c r="AN931" s="45"/>
      <c r="AO931" s="45"/>
      <c r="AP931" s="45"/>
      <c r="AQ931" s="45"/>
      <c r="AR931" s="45"/>
      <c r="AS931" s="45"/>
      <c r="AT931" s="45"/>
      <c r="AU931" s="45"/>
      <c r="AV931" s="45"/>
      <c r="AW931" s="45"/>
      <c r="AX931" s="45"/>
    </row>
    <row r="932" spans="39:50">
      <c r="AM932" s="45"/>
      <c r="AN932" s="45"/>
      <c r="AO932" s="45"/>
      <c r="AP932" s="45"/>
      <c r="AQ932" s="45"/>
      <c r="AR932" s="45"/>
      <c r="AS932" s="45"/>
      <c r="AT932" s="45"/>
      <c r="AU932" s="45"/>
      <c r="AV932" s="45"/>
      <c r="AW932" s="45"/>
      <c r="AX932" s="45"/>
    </row>
    <row r="933" spans="39:50">
      <c r="AM933" s="45"/>
      <c r="AN933" s="45"/>
      <c r="AO933" s="45"/>
      <c r="AP933" s="45"/>
      <c r="AQ933" s="45"/>
      <c r="AR933" s="45"/>
      <c r="AS933" s="45"/>
      <c r="AT933" s="45"/>
      <c r="AU933" s="45"/>
      <c r="AV933" s="45"/>
      <c r="AW933" s="45"/>
      <c r="AX933" s="45"/>
    </row>
    <row r="934" spans="39:50">
      <c r="AM934" s="45"/>
      <c r="AN934" s="45"/>
      <c r="AO934" s="45"/>
      <c r="AP934" s="45"/>
      <c r="AQ934" s="45"/>
      <c r="AR934" s="45"/>
      <c r="AS934" s="45"/>
      <c r="AT934" s="45"/>
      <c r="AU934" s="45"/>
      <c r="AV934" s="45"/>
      <c r="AW934" s="45"/>
      <c r="AX934" s="45"/>
    </row>
    <row r="935" spans="39:50">
      <c r="AM935" s="45"/>
      <c r="AN935" s="45"/>
      <c r="AO935" s="45"/>
      <c r="AP935" s="45"/>
      <c r="AQ935" s="45"/>
      <c r="AR935" s="45"/>
      <c r="AS935" s="45"/>
      <c r="AT935" s="45"/>
      <c r="AU935" s="45"/>
      <c r="AV935" s="45"/>
      <c r="AW935" s="45"/>
      <c r="AX935" s="45"/>
    </row>
    <row r="936" spans="39:50">
      <c r="AM936" s="45"/>
      <c r="AN936" s="45"/>
      <c r="AO936" s="45"/>
      <c r="AP936" s="45"/>
      <c r="AQ936" s="45"/>
      <c r="AR936" s="45"/>
      <c r="AS936" s="45"/>
      <c r="AT936" s="45"/>
      <c r="AU936" s="45"/>
      <c r="AV936" s="45"/>
      <c r="AW936" s="45"/>
      <c r="AX936" s="45"/>
    </row>
    <row r="937" spans="39:50">
      <c r="AM937" s="45"/>
      <c r="AN937" s="45"/>
      <c r="AO937" s="45"/>
      <c r="AP937" s="45"/>
      <c r="AQ937" s="45"/>
      <c r="AR937" s="45"/>
      <c r="AS937" s="45"/>
      <c r="AT937" s="45"/>
      <c r="AU937" s="45"/>
      <c r="AV937" s="45"/>
      <c r="AW937" s="45"/>
      <c r="AX937" s="45"/>
    </row>
    <row r="938" spans="39:50">
      <c r="AM938" s="45"/>
      <c r="AN938" s="45"/>
      <c r="AO938" s="45"/>
      <c r="AP938" s="45"/>
      <c r="AQ938" s="45"/>
      <c r="AR938" s="45"/>
      <c r="AS938" s="45"/>
      <c r="AT938" s="45"/>
      <c r="AU938" s="45"/>
      <c r="AV938" s="45"/>
      <c r="AW938" s="45"/>
      <c r="AX938" s="45"/>
    </row>
    <row r="939" spans="39:50">
      <c r="AM939" s="45"/>
      <c r="AN939" s="45"/>
      <c r="AO939" s="45"/>
      <c r="AP939" s="45"/>
      <c r="AQ939" s="45"/>
      <c r="AR939" s="45"/>
      <c r="AS939" s="45"/>
      <c r="AT939" s="45"/>
      <c r="AU939" s="45"/>
      <c r="AV939" s="45"/>
      <c r="AW939" s="45"/>
      <c r="AX939" s="45"/>
    </row>
    <row r="940" spans="39:50">
      <c r="AM940" s="45"/>
      <c r="AN940" s="45"/>
      <c r="AO940" s="45"/>
      <c r="AP940" s="45"/>
      <c r="AQ940" s="45"/>
      <c r="AR940" s="45"/>
      <c r="AS940" s="45"/>
      <c r="AT940" s="45"/>
      <c r="AU940" s="45"/>
      <c r="AV940" s="45"/>
      <c r="AW940" s="45"/>
      <c r="AX940" s="45"/>
    </row>
    <row r="941" spans="39:50">
      <c r="AM941" s="45"/>
      <c r="AN941" s="45"/>
      <c r="AO941" s="45"/>
      <c r="AP941" s="45"/>
      <c r="AQ941" s="45"/>
      <c r="AR941" s="45"/>
      <c r="AS941" s="45"/>
      <c r="AT941" s="45"/>
      <c r="AU941" s="45"/>
      <c r="AV941" s="45"/>
      <c r="AW941" s="45"/>
      <c r="AX941" s="45"/>
    </row>
    <row r="942" spans="39:50">
      <c r="AM942" s="45"/>
      <c r="AN942" s="45"/>
      <c r="AO942" s="45"/>
      <c r="AP942" s="45"/>
      <c r="AQ942" s="45"/>
      <c r="AR942" s="45"/>
      <c r="AS942" s="45"/>
      <c r="AT942" s="45"/>
      <c r="AU942" s="45"/>
      <c r="AV942" s="45"/>
      <c r="AW942" s="45"/>
      <c r="AX942" s="45"/>
    </row>
    <row r="943" spans="39:50">
      <c r="AM943" s="45"/>
      <c r="AN943" s="45"/>
      <c r="AO943" s="45"/>
      <c r="AP943" s="45"/>
      <c r="AQ943" s="45"/>
      <c r="AR943" s="45"/>
      <c r="AS943" s="45"/>
      <c r="AT943" s="45"/>
      <c r="AU943" s="45"/>
      <c r="AV943" s="45"/>
      <c r="AW943" s="45"/>
      <c r="AX943" s="45"/>
    </row>
    <row r="944" spans="39:50">
      <c r="AM944" s="45"/>
      <c r="AN944" s="45"/>
      <c r="AO944" s="45"/>
      <c r="AP944" s="45"/>
      <c r="AQ944" s="45"/>
      <c r="AR944" s="45"/>
      <c r="AS944" s="45"/>
      <c r="AT944" s="45"/>
      <c r="AU944" s="45"/>
      <c r="AV944" s="45"/>
      <c r="AW944" s="45"/>
      <c r="AX944" s="45"/>
    </row>
    <row r="945" spans="39:50">
      <c r="AM945" s="45"/>
      <c r="AN945" s="45"/>
      <c r="AO945" s="45"/>
      <c r="AP945" s="45"/>
      <c r="AQ945" s="45"/>
      <c r="AR945" s="45"/>
      <c r="AS945" s="45"/>
      <c r="AT945" s="45"/>
      <c r="AU945" s="45"/>
      <c r="AV945" s="45"/>
      <c r="AW945" s="45"/>
      <c r="AX945" s="45"/>
    </row>
    <row r="946" spans="39:50">
      <c r="AM946" s="45"/>
      <c r="AN946" s="45"/>
      <c r="AO946" s="45"/>
      <c r="AP946" s="45"/>
      <c r="AQ946" s="45"/>
      <c r="AR946" s="45"/>
      <c r="AS946" s="45"/>
      <c r="AT946" s="45"/>
      <c r="AU946" s="45"/>
      <c r="AV946" s="45"/>
      <c r="AW946" s="45"/>
      <c r="AX946" s="45"/>
    </row>
    <row r="947" spans="39:50">
      <c r="AM947" s="45"/>
      <c r="AN947" s="45"/>
      <c r="AO947" s="45"/>
      <c r="AP947" s="45"/>
      <c r="AQ947" s="45"/>
      <c r="AR947" s="45"/>
      <c r="AS947" s="45"/>
      <c r="AT947" s="45"/>
      <c r="AU947" s="45"/>
      <c r="AV947" s="45"/>
      <c r="AW947" s="45"/>
      <c r="AX947" s="45"/>
    </row>
    <row r="948" spans="39:50">
      <c r="AM948" s="45"/>
      <c r="AN948" s="45"/>
      <c r="AO948" s="45"/>
      <c r="AP948" s="45"/>
      <c r="AQ948" s="45"/>
      <c r="AR948" s="45"/>
      <c r="AS948" s="45"/>
      <c r="AT948" s="45"/>
      <c r="AU948" s="45"/>
      <c r="AV948" s="45"/>
      <c r="AW948" s="45"/>
      <c r="AX948" s="45"/>
    </row>
    <row r="949" spans="39:50">
      <c r="AM949" s="45"/>
      <c r="AN949" s="45"/>
      <c r="AO949" s="45"/>
      <c r="AP949" s="45"/>
      <c r="AQ949" s="45"/>
      <c r="AR949" s="45"/>
      <c r="AS949" s="45"/>
      <c r="AT949" s="45"/>
      <c r="AU949" s="45"/>
      <c r="AV949" s="45"/>
      <c r="AW949" s="45"/>
      <c r="AX949" s="45"/>
    </row>
    <row r="950" spans="39:50">
      <c r="AM950" s="45"/>
      <c r="AN950" s="45"/>
      <c r="AO950" s="45"/>
      <c r="AP950" s="45"/>
      <c r="AQ950" s="45"/>
      <c r="AR950" s="45"/>
      <c r="AS950" s="45"/>
      <c r="AT950" s="45"/>
      <c r="AU950" s="45"/>
      <c r="AV950" s="45"/>
      <c r="AW950" s="45"/>
      <c r="AX950" s="45"/>
    </row>
    <row r="951" spans="39:50">
      <c r="AM951" s="45"/>
      <c r="AN951" s="45"/>
      <c r="AO951" s="45"/>
      <c r="AP951" s="45"/>
      <c r="AQ951" s="45"/>
      <c r="AR951" s="45"/>
      <c r="AS951" s="45"/>
      <c r="AT951" s="45"/>
      <c r="AU951" s="45"/>
      <c r="AV951" s="45"/>
      <c r="AW951" s="45"/>
      <c r="AX951" s="45"/>
    </row>
    <row r="952" spans="39:50">
      <c r="AM952" s="45"/>
      <c r="AN952" s="45"/>
      <c r="AO952" s="45"/>
      <c r="AP952" s="45"/>
      <c r="AQ952" s="45"/>
      <c r="AR952" s="45"/>
      <c r="AS952" s="45"/>
      <c r="AT952" s="45"/>
      <c r="AU952" s="45"/>
      <c r="AV952" s="45"/>
      <c r="AW952" s="45"/>
      <c r="AX952" s="45"/>
    </row>
    <row r="953" spans="39:50">
      <c r="AM953" s="45"/>
      <c r="AN953" s="45"/>
      <c r="AO953" s="45"/>
      <c r="AP953" s="45"/>
      <c r="AQ953" s="45"/>
      <c r="AR953" s="45"/>
      <c r="AS953" s="45"/>
      <c r="AT953" s="45"/>
      <c r="AU953" s="45"/>
      <c r="AV953" s="45"/>
      <c r="AW953" s="45"/>
      <c r="AX953" s="45"/>
    </row>
    <row r="954" spans="39:50">
      <c r="AM954" s="45"/>
      <c r="AN954" s="45"/>
      <c r="AO954" s="45"/>
      <c r="AP954" s="45"/>
      <c r="AQ954" s="45"/>
      <c r="AR954" s="45"/>
      <c r="AS954" s="45"/>
      <c r="AT954" s="45"/>
      <c r="AU954" s="45"/>
      <c r="AV954" s="45"/>
      <c r="AW954" s="45"/>
      <c r="AX954" s="45"/>
    </row>
    <row r="955" spans="39:50">
      <c r="AM955" s="45"/>
      <c r="AN955" s="45"/>
      <c r="AO955" s="45"/>
      <c r="AP955" s="45"/>
      <c r="AQ955" s="45"/>
      <c r="AR955" s="45"/>
      <c r="AS955" s="45"/>
      <c r="AT955" s="45"/>
      <c r="AU955" s="45"/>
      <c r="AV955" s="45"/>
      <c r="AW955" s="45"/>
      <c r="AX955" s="45"/>
    </row>
    <row r="956" spans="39:50">
      <c r="AM956" s="45"/>
      <c r="AN956" s="45"/>
      <c r="AO956" s="45"/>
      <c r="AP956" s="45"/>
      <c r="AQ956" s="45"/>
      <c r="AR956" s="45"/>
      <c r="AS956" s="45"/>
      <c r="AT956" s="45"/>
      <c r="AU956" s="45"/>
      <c r="AV956" s="45"/>
      <c r="AW956" s="45"/>
      <c r="AX956" s="45"/>
    </row>
    <row r="957" spans="39:50">
      <c r="AM957" s="45"/>
      <c r="AN957" s="45"/>
      <c r="AO957" s="45"/>
      <c r="AP957" s="45"/>
      <c r="AQ957" s="45"/>
      <c r="AR957" s="45"/>
      <c r="AS957" s="45"/>
      <c r="AT957" s="45"/>
      <c r="AU957" s="45"/>
      <c r="AV957" s="45"/>
      <c r="AW957" s="45"/>
      <c r="AX957" s="45"/>
    </row>
    <row r="958" spans="39:50">
      <c r="AM958" s="45"/>
      <c r="AN958" s="45"/>
      <c r="AO958" s="45"/>
      <c r="AP958" s="45"/>
      <c r="AQ958" s="45"/>
      <c r="AR958" s="45"/>
      <c r="AS958" s="45"/>
      <c r="AT958" s="45"/>
      <c r="AU958" s="45"/>
      <c r="AV958" s="45"/>
      <c r="AW958" s="45"/>
      <c r="AX958" s="45"/>
    </row>
    <row r="959" spans="39:50">
      <c r="AM959" s="45"/>
      <c r="AN959" s="45"/>
      <c r="AO959" s="45"/>
      <c r="AP959" s="45"/>
      <c r="AQ959" s="45"/>
      <c r="AR959" s="45"/>
      <c r="AS959" s="45"/>
      <c r="AT959" s="45"/>
      <c r="AU959" s="45"/>
      <c r="AV959" s="45"/>
      <c r="AW959" s="45"/>
      <c r="AX959" s="45"/>
    </row>
    <row r="960" spans="39:50">
      <c r="AM960" s="45"/>
      <c r="AN960" s="45"/>
      <c r="AO960" s="45"/>
      <c r="AP960" s="45"/>
      <c r="AQ960" s="45"/>
      <c r="AR960" s="45"/>
      <c r="AS960" s="45"/>
      <c r="AT960" s="45"/>
      <c r="AU960" s="45"/>
      <c r="AV960" s="45"/>
      <c r="AW960" s="45"/>
      <c r="AX960" s="45"/>
    </row>
    <row r="961" spans="39:50">
      <c r="AM961" s="45"/>
      <c r="AN961" s="45"/>
      <c r="AO961" s="45"/>
      <c r="AP961" s="45"/>
      <c r="AQ961" s="45"/>
      <c r="AR961" s="45"/>
      <c r="AS961" s="45"/>
      <c r="AT961" s="45"/>
      <c r="AU961" s="45"/>
      <c r="AV961" s="45"/>
      <c r="AW961" s="45"/>
      <c r="AX961" s="45"/>
    </row>
    <row r="962" spans="39:50">
      <c r="AM962" s="45"/>
      <c r="AN962" s="45"/>
      <c r="AO962" s="45"/>
      <c r="AP962" s="45"/>
      <c r="AQ962" s="45"/>
      <c r="AR962" s="45"/>
      <c r="AS962" s="45"/>
      <c r="AT962" s="45"/>
      <c r="AU962" s="45"/>
      <c r="AV962" s="45"/>
      <c r="AW962" s="45"/>
      <c r="AX962" s="45"/>
    </row>
    <row r="963" spans="39:50">
      <c r="AM963" s="45"/>
      <c r="AN963" s="45"/>
      <c r="AO963" s="45"/>
      <c r="AP963" s="45"/>
      <c r="AQ963" s="45"/>
      <c r="AR963" s="45"/>
      <c r="AS963" s="45"/>
      <c r="AT963" s="45"/>
      <c r="AU963" s="45"/>
      <c r="AV963" s="45"/>
      <c r="AW963" s="45"/>
      <c r="AX963" s="45"/>
    </row>
    <row r="964" spans="39:50">
      <c r="AM964" s="45"/>
      <c r="AN964" s="45"/>
      <c r="AO964" s="45"/>
      <c r="AP964" s="45"/>
      <c r="AQ964" s="45"/>
      <c r="AR964" s="45"/>
      <c r="AS964" s="45"/>
      <c r="AT964" s="45"/>
      <c r="AU964" s="45"/>
      <c r="AV964" s="45"/>
      <c r="AW964" s="45"/>
      <c r="AX964" s="45"/>
    </row>
    <row r="965" spans="39:50">
      <c r="AM965" s="45"/>
      <c r="AN965" s="45"/>
      <c r="AO965" s="45"/>
      <c r="AP965" s="45"/>
      <c r="AQ965" s="45"/>
      <c r="AR965" s="45"/>
      <c r="AS965" s="45"/>
      <c r="AT965" s="45"/>
      <c r="AU965" s="45"/>
      <c r="AV965" s="45"/>
      <c r="AW965" s="45"/>
      <c r="AX965" s="45"/>
    </row>
    <row r="966" spans="39:50">
      <c r="AM966" s="45"/>
      <c r="AN966" s="45"/>
      <c r="AO966" s="45"/>
      <c r="AP966" s="45"/>
      <c r="AQ966" s="45"/>
      <c r="AR966" s="45"/>
      <c r="AS966" s="45"/>
      <c r="AT966" s="45"/>
      <c r="AU966" s="45"/>
      <c r="AV966" s="45"/>
      <c r="AW966" s="45"/>
      <c r="AX966" s="45"/>
    </row>
    <row r="967" spans="39:50">
      <c r="AM967" s="45"/>
      <c r="AN967" s="45"/>
      <c r="AO967" s="45"/>
      <c r="AP967" s="45"/>
      <c r="AQ967" s="45"/>
      <c r="AR967" s="45"/>
      <c r="AS967" s="45"/>
      <c r="AT967" s="45"/>
      <c r="AU967" s="45"/>
      <c r="AV967" s="45"/>
      <c r="AW967" s="45"/>
      <c r="AX967" s="45"/>
    </row>
    <row r="968" spans="39:50">
      <c r="AM968" s="45"/>
      <c r="AN968" s="45"/>
      <c r="AO968" s="45"/>
      <c r="AP968" s="45"/>
      <c r="AQ968" s="45"/>
      <c r="AR968" s="45"/>
      <c r="AS968" s="45"/>
      <c r="AT968" s="45"/>
      <c r="AU968" s="45"/>
      <c r="AV968" s="45"/>
      <c r="AW968" s="45"/>
      <c r="AX968" s="45"/>
    </row>
    <row r="969" spans="39:50">
      <c r="AM969" s="45"/>
      <c r="AN969" s="45"/>
      <c r="AO969" s="45"/>
      <c r="AP969" s="45"/>
      <c r="AQ969" s="45"/>
      <c r="AR969" s="45"/>
      <c r="AS969" s="45"/>
      <c r="AT969" s="45"/>
      <c r="AU969" s="45"/>
      <c r="AV969" s="45"/>
      <c r="AW969" s="45"/>
      <c r="AX969" s="45"/>
    </row>
    <row r="970" spans="39:50">
      <c r="AM970" s="45"/>
      <c r="AN970" s="45"/>
      <c r="AO970" s="45"/>
      <c r="AP970" s="45"/>
      <c r="AQ970" s="45"/>
      <c r="AR970" s="45"/>
      <c r="AS970" s="45"/>
      <c r="AT970" s="45"/>
      <c r="AU970" s="45"/>
      <c r="AV970" s="45"/>
      <c r="AW970" s="45"/>
      <c r="AX970" s="45"/>
    </row>
    <row r="971" spans="39:50">
      <c r="AM971" s="45"/>
      <c r="AN971" s="45"/>
      <c r="AO971" s="45"/>
      <c r="AP971" s="45"/>
      <c r="AQ971" s="45"/>
      <c r="AR971" s="45"/>
      <c r="AS971" s="45"/>
      <c r="AT971" s="45"/>
      <c r="AU971" s="45"/>
      <c r="AV971" s="45"/>
      <c r="AW971" s="45"/>
      <c r="AX971" s="45"/>
    </row>
    <row r="972" spans="39:50">
      <c r="AM972" s="45"/>
      <c r="AN972" s="45"/>
      <c r="AO972" s="45"/>
      <c r="AP972" s="45"/>
      <c r="AQ972" s="45"/>
      <c r="AR972" s="45"/>
      <c r="AS972" s="45"/>
      <c r="AT972" s="45"/>
      <c r="AU972" s="45"/>
      <c r="AV972" s="45"/>
      <c r="AW972" s="45"/>
      <c r="AX972" s="45"/>
    </row>
    <row r="973" spans="39:50">
      <c r="AM973" s="45"/>
      <c r="AN973" s="45"/>
      <c r="AO973" s="45"/>
      <c r="AP973" s="45"/>
      <c r="AQ973" s="45"/>
      <c r="AR973" s="45"/>
      <c r="AS973" s="45"/>
      <c r="AT973" s="45"/>
      <c r="AU973" s="45"/>
      <c r="AV973" s="45"/>
      <c r="AW973" s="45"/>
      <c r="AX973" s="45"/>
    </row>
    <row r="974" spans="39:50">
      <c r="AM974" s="45"/>
      <c r="AN974" s="45"/>
      <c r="AO974" s="45"/>
      <c r="AP974" s="45"/>
      <c r="AQ974" s="45"/>
      <c r="AR974" s="45"/>
      <c r="AS974" s="45"/>
      <c r="AT974" s="45"/>
      <c r="AU974" s="45"/>
      <c r="AV974" s="45"/>
      <c r="AW974" s="45"/>
      <c r="AX974" s="45"/>
    </row>
    <row r="975" spans="39:50">
      <c r="AM975" s="45"/>
      <c r="AN975" s="45"/>
      <c r="AO975" s="45"/>
      <c r="AP975" s="45"/>
      <c r="AQ975" s="45"/>
      <c r="AR975" s="45"/>
      <c r="AS975" s="45"/>
      <c r="AT975" s="45"/>
      <c r="AU975" s="45"/>
      <c r="AV975" s="45"/>
      <c r="AW975" s="45"/>
      <c r="AX975" s="45"/>
    </row>
    <row r="976" spans="39:50">
      <c r="AM976" s="45"/>
      <c r="AN976" s="45"/>
      <c r="AO976" s="45"/>
      <c r="AP976" s="45"/>
      <c r="AQ976" s="45"/>
      <c r="AR976" s="45"/>
      <c r="AS976" s="45"/>
      <c r="AT976" s="45"/>
      <c r="AU976" s="45"/>
      <c r="AV976" s="45"/>
      <c r="AW976" s="45"/>
      <c r="AX976" s="45"/>
    </row>
    <row r="977" spans="39:50">
      <c r="AM977" s="45"/>
      <c r="AN977" s="45"/>
      <c r="AO977" s="45"/>
      <c r="AP977" s="45"/>
      <c r="AQ977" s="45"/>
      <c r="AR977" s="45"/>
      <c r="AS977" s="45"/>
      <c r="AT977" s="45"/>
      <c r="AU977" s="45"/>
      <c r="AV977" s="45"/>
      <c r="AW977" s="45"/>
      <c r="AX977" s="45"/>
    </row>
    <row r="978" spans="39:50">
      <c r="AM978" s="45"/>
      <c r="AN978" s="45"/>
      <c r="AO978" s="45"/>
      <c r="AP978" s="45"/>
      <c r="AQ978" s="45"/>
      <c r="AR978" s="45"/>
      <c r="AS978" s="45"/>
      <c r="AT978" s="45"/>
      <c r="AU978" s="45"/>
      <c r="AV978" s="45"/>
      <c r="AW978" s="45"/>
      <c r="AX978" s="45"/>
    </row>
    <row r="979" spans="39:50">
      <c r="AM979" s="45"/>
      <c r="AN979" s="45"/>
      <c r="AO979" s="45"/>
      <c r="AP979" s="45"/>
      <c r="AQ979" s="45"/>
      <c r="AR979" s="45"/>
      <c r="AS979" s="45"/>
      <c r="AT979" s="45"/>
      <c r="AU979" s="45"/>
      <c r="AV979" s="45"/>
      <c r="AW979" s="45"/>
      <c r="AX979" s="45"/>
    </row>
    <row r="980" spans="39:50">
      <c r="AM980" s="45"/>
      <c r="AN980" s="45"/>
      <c r="AO980" s="45"/>
      <c r="AP980" s="45"/>
      <c r="AQ980" s="45"/>
      <c r="AR980" s="45"/>
      <c r="AS980" s="45"/>
      <c r="AT980" s="45"/>
      <c r="AU980" s="45"/>
      <c r="AV980" s="45"/>
      <c r="AW980" s="45"/>
      <c r="AX980" s="45"/>
    </row>
    <row r="981" spans="39:50">
      <c r="AM981" s="45"/>
      <c r="AN981" s="45"/>
      <c r="AO981" s="45"/>
      <c r="AP981" s="45"/>
      <c r="AQ981" s="45"/>
      <c r="AR981" s="45"/>
      <c r="AS981" s="45"/>
      <c r="AT981" s="45"/>
      <c r="AU981" s="45"/>
      <c r="AV981" s="45"/>
      <c r="AW981" s="45"/>
      <c r="AX981" s="45"/>
    </row>
    <row r="982" spans="39:50">
      <c r="AM982" s="45"/>
      <c r="AN982" s="45"/>
      <c r="AO982" s="45"/>
      <c r="AP982" s="45"/>
      <c r="AQ982" s="45"/>
      <c r="AR982" s="45"/>
      <c r="AS982" s="45"/>
      <c r="AT982" s="45"/>
      <c r="AU982" s="45"/>
      <c r="AV982" s="45"/>
      <c r="AW982" s="45"/>
      <c r="AX982" s="45"/>
    </row>
    <row r="983" spans="39:50">
      <c r="AM983" s="45"/>
      <c r="AN983" s="45"/>
      <c r="AO983" s="45"/>
      <c r="AP983" s="45"/>
      <c r="AQ983" s="45"/>
      <c r="AR983" s="45"/>
      <c r="AS983" s="45"/>
      <c r="AT983" s="45"/>
      <c r="AU983" s="45"/>
      <c r="AV983" s="45"/>
      <c r="AW983" s="45"/>
      <c r="AX983" s="45"/>
    </row>
    <row r="984" spans="39:50">
      <c r="AM984" s="45"/>
      <c r="AN984" s="45"/>
      <c r="AO984" s="45"/>
      <c r="AP984" s="45"/>
      <c r="AQ984" s="45"/>
      <c r="AR984" s="45"/>
      <c r="AS984" s="45"/>
      <c r="AT984" s="45"/>
      <c r="AU984" s="45"/>
      <c r="AV984" s="45"/>
      <c r="AW984" s="45"/>
      <c r="AX984" s="45"/>
    </row>
    <row r="985" spans="39:50">
      <c r="AM985" s="45"/>
      <c r="AN985" s="45"/>
      <c r="AO985" s="45"/>
      <c r="AP985" s="45"/>
      <c r="AQ985" s="45"/>
      <c r="AR985" s="45"/>
      <c r="AS985" s="45"/>
      <c r="AT985" s="45"/>
      <c r="AU985" s="45"/>
      <c r="AV985" s="45"/>
      <c r="AW985" s="45"/>
      <c r="AX985" s="45"/>
    </row>
    <row r="986" spans="39:50">
      <c r="AM986" s="45"/>
      <c r="AN986" s="45"/>
      <c r="AO986" s="45"/>
      <c r="AP986" s="45"/>
      <c r="AQ986" s="45"/>
      <c r="AR986" s="45"/>
      <c r="AS986" s="45"/>
      <c r="AT986" s="45"/>
      <c r="AU986" s="45"/>
      <c r="AV986" s="45"/>
      <c r="AW986" s="45"/>
      <c r="AX986" s="45"/>
    </row>
    <row r="987" spans="39:50">
      <c r="AM987" s="45"/>
      <c r="AN987" s="45"/>
      <c r="AO987" s="45"/>
      <c r="AP987" s="45"/>
      <c r="AQ987" s="45"/>
      <c r="AR987" s="45"/>
      <c r="AS987" s="45"/>
      <c r="AT987" s="45"/>
      <c r="AU987" s="45"/>
      <c r="AV987" s="45"/>
      <c r="AW987" s="45"/>
      <c r="AX987" s="45"/>
    </row>
    <row r="988" spans="39:50">
      <c r="AM988" s="45"/>
      <c r="AN988" s="45"/>
      <c r="AO988" s="45"/>
      <c r="AP988" s="45"/>
      <c r="AQ988" s="45"/>
      <c r="AR988" s="45"/>
      <c r="AS988" s="45"/>
      <c r="AT988" s="45"/>
      <c r="AU988" s="45"/>
      <c r="AV988" s="45"/>
      <c r="AW988" s="45"/>
      <c r="AX988" s="45"/>
    </row>
    <row r="989" spans="39:50">
      <c r="AM989" s="45"/>
      <c r="AN989" s="45"/>
      <c r="AO989" s="45"/>
      <c r="AP989" s="45"/>
      <c r="AQ989" s="45"/>
      <c r="AR989" s="45"/>
      <c r="AS989" s="45"/>
      <c r="AT989" s="45"/>
      <c r="AU989" s="45"/>
      <c r="AV989" s="45"/>
      <c r="AW989" s="45"/>
      <c r="AX989" s="45"/>
    </row>
    <row r="990" spans="39:50">
      <c r="AM990" s="45"/>
      <c r="AN990" s="45"/>
      <c r="AO990" s="45"/>
      <c r="AP990" s="45"/>
      <c r="AQ990" s="45"/>
      <c r="AR990" s="45"/>
      <c r="AS990" s="45"/>
      <c r="AT990" s="45"/>
      <c r="AU990" s="45"/>
      <c r="AV990" s="45"/>
      <c r="AW990" s="45"/>
      <c r="AX990" s="45"/>
    </row>
    <row r="991" spans="39:50">
      <c r="AM991" s="45"/>
      <c r="AN991" s="45"/>
      <c r="AO991" s="45"/>
      <c r="AP991" s="45"/>
      <c r="AQ991" s="45"/>
      <c r="AR991" s="45"/>
      <c r="AS991" s="45"/>
      <c r="AT991" s="45"/>
      <c r="AU991" s="45"/>
      <c r="AV991" s="45"/>
      <c r="AW991" s="45"/>
      <c r="AX991" s="45"/>
    </row>
    <row r="992" spans="39:50">
      <c r="AM992" s="45"/>
      <c r="AN992" s="45"/>
      <c r="AO992" s="45"/>
      <c r="AP992" s="45"/>
      <c r="AQ992" s="45"/>
      <c r="AR992" s="45"/>
      <c r="AS992" s="45"/>
      <c r="AT992" s="45"/>
      <c r="AU992" s="45"/>
      <c r="AV992" s="45"/>
      <c r="AW992" s="45"/>
      <c r="AX992" s="45"/>
    </row>
    <row r="993" spans="39:50">
      <c r="AM993" s="45"/>
      <c r="AN993" s="45"/>
      <c r="AO993" s="45"/>
      <c r="AP993" s="45"/>
      <c r="AQ993" s="45"/>
      <c r="AR993" s="45"/>
      <c r="AS993" s="45"/>
      <c r="AT993" s="45"/>
      <c r="AU993" s="45"/>
      <c r="AV993" s="45"/>
      <c r="AW993" s="45"/>
      <c r="AX993" s="45"/>
    </row>
    <row r="994" spans="39:50">
      <c r="AM994" s="45"/>
      <c r="AN994" s="45"/>
      <c r="AO994" s="45"/>
      <c r="AP994" s="45"/>
      <c r="AQ994" s="45"/>
      <c r="AR994" s="45"/>
      <c r="AS994" s="45"/>
      <c r="AT994" s="45"/>
      <c r="AU994" s="45"/>
      <c r="AV994" s="45"/>
      <c r="AW994" s="45"/>
      <c r="AX994" s="45"/>
    </row>
    <row r="995" spans="39:50">
      <c r="AM995" s="45"/>
      <c r="AN995" s="45"/>
      <c r="AO995" s="45"/>
      <c r="AP995" s="45"/>
      <c r="AQ995" s="45"/>
      <c r="AR995" s="45"/>
      <c r="AS995" s="45"/>
      <c r="AT995" s="45"/>
      <c r="AU995" s="45"/>
      <c r="AV995" s="45"/>
      <c r="AW995" s="45"/>
      <c r="AX995" s="45"/>
    </row>
    <row r="996" spans="39:50">
      <c r="AM996" s="45"/>
      <c r="AN996" s="45"/>
      <c r="AO996" s="45"/>
      <c r="AP996" s="45"/>
      <c r="AQ996" s="45"/>
      <c r="AR996" s="45"/>
      <c r="AS996" s="45"/>
      <c r="AT996" s="45"/>
      <c r="AU996" s="45"/>
      <c r="AV996" s="45"/>
      <c r="AW996" s="45"/>
      <c r="AX996" s="45"/>
    </row>
    <row r="997" spans="39:50">
      <c r="AM997" s="45"/>
      <c r="AN997" s="45"/>
      <c r="AO997" s="45"/>
      <c r="AP997" s="45"/>
      <c r="AQ997" s="45"/>
      <c r="AR997" s="45"/>
      <c r="AS997" s="45"/>
      <c r="AT997" s="45"/>
      <c r="AU997" s="45"/>
      <c r="AV997" s="45"/>
      <c r="AW997" s="45"/>
      <c r="AX997" s="45"/>
    </row>
    <row r="998" spans="39:50">
      <c r="AM998" s="45"/>
      <c r="AN998" s="45"/>
      <c r="AO998" s="45"/>
      <c r="AP998" s="45"/>
      <c r="AQ998" s="45"/>
      <c r="AR998" s="45"/>
      <c r="AS998" s="45"/>
      <c r="AT998" s="45"/>
      <c r="AU998" s="45"/>
      <c r="AV998" s="45"/>
      <c r="AW998" s="45"/>
      <c r="AX998" s="45"/>
    </row>
    <row r="999" spans="39:50">
      <c r="AM999" s="45"/>
      <c r="AN999" s="45"/>
      <c r="AO999" s="45"/>
      <c r="AP999" s="45"/>
      <c r="AQ999" s="45"/>
      <c r="AR999" s="45"/>
      <c r="AS999" s="45"/>
      <c r="AT999" s="45"/>
      <c r="AU999" s="45"/>
      <c r="AV999" s="45"/>
      <c r="AW999" s="45"/>
      <c r="AX999" s="45"/>
    </row>
    <row r="1000" spans="39:50">
      <c r="AM1000" s="45"/>
      <c r="AN1000" s="45"/>
      <c r="AO1000" s="45"/>
      <c r="AP1000" s="45"/>
      <c r="AQ1000" s="45"/>
      <c r="AR1000" s="45"/>
      <c r="AS1000" s="45"/>
      <c r="AT1000" s="45"/>
      <c r="AU1000" s="45"/>
      <c r="AV1000" s="45"/>
      <c r="AW1000" s="45"/>
      <c r="AX1000" s="45"/>
    </row>
    <row r="1001" spans="39:50">
      <c r="AM1001" s="45"/>
      <c r="AN1001" s="45"/>
      <c r="AO1001" s="45"/>
      <c r="AP1001" s="45"/>
      <c r="AQ1001" s="45"/>
      <c r="AR1001" s="45"/>
      <c r="AS1001" s="45"/>
      <c r="AT1001" s="45"/>
      <c r="AU1001" s="45"/>
      <c r="AV1001" s="45"/>
      <c r="AW1001" s="45"/>
      <c r="AX1001" s="45"/>
    </row>
    <row r="1002" spans="39:50">
      <c r="AM1002" s="45"/>
      <c r="AN1002" s="45"/>
      <c r="AO1002" s="45"/>
      <c r="AP1002" s="45"/>
      <c r="AQ1002" s="45"/>
      <c r="AR1002" s="45"/>
      <c r="AS1002" s="45"/>
      <c r="AT1002" s="45"/>
      <c r="AU1002" s="45"/>
      <c r="AV1002" s="45"/>
      <c r="AW1002" s="45"/>
      <c r="AX1002" s="45"/>
    </row>
    <row r="1003" spans="39:50">
      <c r="AM1003" s="45"/>
      <c r="AN1003" s="45"/>
      <c r="AO1003" s="45"/>
      <c r="AP1003" s="45"/>
      <c r="AQ1003" s="45"/>
      <c r="AR1003" s="45"/>
      <c r="AS1003" s="45"/>
      <c r="AT1003" s="45"/>
      <c r="AU1003" s="45"/>
      <c r="AV1003" s="45"/>
      <c r="AW1003" s="45"/>
      <c r="AX1003" s="45"/>
    </row>
    <row r="1004" spans="39:50">
      <c r="AM1004" s="45"/>
      <c r="AN1004" s="45"/>
      <c r="AO1004" s="45"/>
      <c r="AP1004" s="45"/>
      <c r="AQ1004" s="45"/>
      <c r="AR1004" s="45"/>
      <c r="AS1004" s="45"/>
      <c r="AT1004" s="45"/>
      <c r="AU1004" s="45"/>
      <c r="AV1004" s="45"/>
      <c r="AW1004" s="45"/>
      <c r="AX1004" s="45"/>
    </row>
    <row r="1005" spans="39:50">
      <c r="AM1005" s="45"/>
      <c r="AN1005" s="45"/>
      <c r="AO1005" s="45"/>
      <c r="AP1005" s="45"/>
      <c r="AQ1005" s="45"/>
      <c r="AR1005" s="45"/>
      <c r="AS1005" s="45"/>
      <c r="AT1005" s="45"/>
      <c r="AU1005" s="45"/>
      <c r="AV1005" s="45"/>
      <c r="AW1005" s="45"/>
      <c r="AX1005" s="45"/>
    </row>
    <row r="1006" spans="39:50">
      <c r="AM1006" s="45"/>
      <c r="AN1006" s="45"/>
      <c r="AO1006" s="45"/>
      <c r="AP1006" s="45"/>
      <c r="AQ1006" s="45"/>
      <c r="AR1006" s="45"/>
      <c r="AS1006" s="45"/>
      <c r="AT1006" s="45"/>
      <c r="AU1006" s="45"/>
      <c r="AV1006" s="45"/>
      <c r="AW1006" s="45"/>
      <c r="AX1006" s="45"/>
    </row>
    <row r="1007" spans="39:50">
      <c r="AM1007" s="45"/>
      <c r="AN1007" s="45"/>
      <c r="AO1007" s="45"/>
      <c r="AP1007" s="45"/>
      <c r="AQ1007" s="45"/>
      <c r="AR1007" s="45"/>
      <c r="AS1007" s="45"/>
      <c r="AT1007" s="45"/>
      <c r="AU1007" s="45"/>
      <c r="AV1007" s="45"/>
      <c r="AW1007" s="45"/>
      <c r="AX1007" s="45"/>
    </row>
    <row r="1008" spans="39:50">
      <c r="AM1008" s="45"/>
      <c r="AN1008" s="45"/>
      <c r="AO1008" s="45"/>
      <c r="AP1008" s="45"/>
      <c r="AQ1008" s="45"/>
      <c r="AR1008" s="45"/>
      <c r="AS1008" s="45"/>
      <c r="AT1008" s="45"/>
      <c r="AU1008" s="45"/>
      <c r="AV1008" s="45"/>
      <c r="AW1008" s="45"/>
      <c r="AX1008" s="45"/>
    </row>
    <row r="1009" spans="39:50">
      <c r="AM1009" s="45"/>
      <c r="AN1009" s="45"/>
      <c r="AO1009" s="45"/>
      <c r="AP1009" s="45"/>
      <c r="AQ1009" s="45"/>
      <c r="AR1009" s="45"/>
      <c r="AS1009" s="45"/>
      <c r="AT1009" s="45"/>
      <c r="AU1009" s="45"/>
      <c r="AV1009" s="45"/>
      <c r="AW1009" s="45"/>
      <c r="AX1009" s="45"/>
    </row>
    <row r="1010" spans="39:50">
      <c r="AM1010" s="45"/>
      <c r="AN1010" s="45"/>
      <c r="AO1010" s="45"/>
      <c r="AP1010" s="45"/>
      <c r="AQ1010" s="45"/>
      <c r="AR1010" s="45"/>
      <c r="AS1010" s="45"/>
      <c r="AT1010" s="45"/>
      <c r="AU1010" s="45"/>
      <c r="AV1010" s="45"/>
      <c r="AW1010" s="45"/>
      <c r="AX1010" s="45"/>
    </row>
    <row r="1011" spans="39:50">
      <c r="AM1011" s="45"/>
      <c r="AN1011" s="45"/>
      <c r="AO1011" s="45"/>
      <c r="AP1011" s="45"/>
      <c r="AQ1011" s="45"/>
      <c r="AR1011" s="45"/>
      <c r="AS1011" s="45"/>
      <c r="AT1011" s="45"/>
      <c r="AU1011" s="45"/>
      <c r="AV1011" s="45"/>
      <c r="AW1011" s="45"/>
      <c r="AX1011" s="45"/>
    </row>
    <row r="1012" spans="39:50">
      <c r="AM1012" s="45"/>
      <c r="AN1012" s="45"/>
      <c r="AO1012" s="45"/>
      <c r="AP1012" s="45"/>
      <c r="AQ1012" s="45"/>
      <c r="AR1012" s="45"/>
      <c r="AS1012" s="45"/>
      <c r="AT1012" s="45"/>
      <c r="AU1012" s="45"/>
      <c r="AV1012" s="45"/>
      <c r="AW1012" s="45"/>
      <c r="AX1012" s="45"/>
    </row>
    <row r="1013" spans="39:50">
      <c r="AM1013" s="45"/>
      <c r="AN1013" s="45"/>
      <c r="AO1013" s="45"/>
      <c r="AP1013" s="45"/>
      <c r="AQ1013" s="45"/>
      <c r="AR1013" s="45"/>
      <c r="AS1013" s="45"/>
      <c r="AT1013" s="45"/>
      <c r="AU1013" s="45"/>
      <c r="AV1013" s="45"/>
      <c r="AW1013" s="45"/>
      <c r="AX1013" s="45"/>
    </row>
    <row r="1014" spans="39:50">
      <c r="AM1014" s="45"/>
      <c r="AN1014" s="45"/>
      <c r="AO1014" s="45"/>
      <c r="AP1014" s="45"/>
      <c r="AQ1014" s="45"/>
      <c r="AR1014" s="45"/>
      <c r="AS1014" s="45"/>
      <c r="AT1014" s="45"/>
      <c r="AU1014" s="45"/>
      <c r="AV1014" s="45"/>
      <c r="AW1014" s="45"/>
      <c r="AX1014" s="45"/>
    </row>
    <row r="1015" spans="39:50">
      <c r="AM1015" s="45"/>
      <c r="AN1015" s="45"/>
      <c r="AO1015" s="45"/>
      <c r="AP1015" s="45"/>
      <c r="AQ1015" s="45"/>
      <c r="AR1015" s="45"/>
      <c r="AS1015" s="45"/>
      <c r="AT1015" s="45"/>
      <c r="AU1015" s="45"/>
      <c r="AV1015" s="45"/>
      <c r="AW1015" s="45"/>
      <c r="AX1015" s="45"/>
    </row>
    <row r="1016" spans="39:50">
      <c r="AM1016" s="45"/>
      <c r="AN1016" s="45"/>
      <c r="AO1016" s="45"/>
      <c r="AP1016" s="45"/>
      <c r="AQ1016" s="45"/>
      <c r="AR1016" s="45"/>
      <c r="AS1016" s="45"/>
      <c r="AT1016" s="45"/>
      <c r="AU1016" s="45"/>
      <c r="AV1016" s="45"/>
      <c r="AW1016" s="45"/>
      <c r="AX1016" s="45"/>
    </row>
    <row r="1017" spans="39:50">
      <c r="AM1017" s="45"/>
      <c r="AN1017" s="45"/>
      <c r="AO1017" s="45"/>
      <c r="AP1017" s="45"/>
      <c r="AQ1017" s="45"/>
      <c r="AR1017" s="45"/>
      <c r="AS1017" s="45"/>
      <c r="AT1017" s="45"/>
      <c r="AU1017" s="45"/>
      <c r="AV1017" s="45"/>
      <c r="AW1017" s="45"/>
      <c r="AX1017" s="45"/>
    </row>
    <row r="1018" spans="39:50">
      <c r="AM1018" s="45"/>
      <c r="AN1018" s="45"/>
      <c r="AO1018" s="45"/>
      <c r="AP1018" s="45"/>
      <c r="AQ1018" s="45"/>
      <c r="AR1018" s="45"/>
      <c r="AS1018" s="45"/>
      <c r="AT1018" s="45"/>
      <c r="AU1018" s="45"/>
      <c r="AV1018" s="45"/>
      <c r="AW1018" s="45"/>
      <c r="AX1018" s="45"/>
    </row>
    <row r="1019" spans="39:50">
      <c r="AM1019" s="45"/>
      <c r="AN1019" s="45"/>
      <c r="AO1019" s="45"/>
      <c r="AP1019" s="45"/>
      <c r="AQ1019" s="45"/>
      <c r="AR1019" s="45"/>
      <c r="AS1019" s="45"/>
      <c r="AT1019" s="45"/>
      <c r="AU1019" s="45"/>
      <c r="AV1019" s="45"/>
      <c r="AW1019" s="45"/>
      <c r="AX1019" s="45"/>
    </row>
    <row r="1020" spans="39:50">
      <c r="AM1020" s="45"/>
      <c r="AN1020" s="45"/>
      <c r="AO1020" s="45"/>
      <c r="AP1020" s="45"/>
      <c r="AQ1020" s="45"/>
      <c r="AR1020" s="45"/>
      <c r="AS1020" s="45"/>
      <c r="AT1020" s="45"/>
      <c r="AU1020" s="45"/>
      <c r="AV1020" s="45"/>
      <c r="AW1020" s="45"/>
      <c r="AX1020" s="45"/>
    </row>
    <row r="1021" spans="39:50">
      <c r="AM1021" s="45"/>
      <c r="AN1021" s="45"/>
      <c r="AO1021" s="45"/>
      <c r="AP1021" s="45"/>
      <c r="AQ1021" s="45"/>
      <c r="AR1021" s="45"/>
      <c r="AS1021" s="45"/>
      <c r="AT1021" s="45"/>
      <c r="AU1021" s="45"/>
      <c r="AV1021" s="45"/>
      <c r="AW1021" s="45"/>
      <c r="AX1021" s="45"/>
    </row>
    <row r="1022" spans="39:50">
      <c r="AM1022" s="45"/>
      <c r="AN1022" s="45"/>
      <c r="AO1022" s="45"/>
      <c r="AP1022" s="45"/>
      <c r="AQ1022" s="45"/>
      <c r="AR1022" s="45"/>
      <c r="AS1022" s="45"/>
      <c r="AT1022" s="45"/>
      <c r="AU1022" s="45"/>
      <c r="AV1022" s="45"/>
      <c r="AW1022" s="45"/>
      <c r="AX1022" s="45"/>
    </row>
    <row r="1023" spans="39:50">
      <c r="AM1023" s="45"/>
      <c r="AN1023" s="45"/>
      <c r="AO1023" s="45"/>
      <c r="AP1023" s="45"/>
      <c r="AQ1023" s="45"/>
      <c r="AR1023" s="45"/>
      <c r="AS1023" s="45"/>
      <c r="AT1023" s="45"/>
      <c r="AU1023" s="45"/>
      <c r="AV1023" s="45"/>
      <c r="AW1023" s="45"/>
      <c r="AX1023" s="45"/>
    </row>
    <row r="1024" spans="39:50">
      <c r="AM1024" s="45"/>
      <c r="AN1024" s="45"/>
      <c r="AO1024" s="45"/>
      <c r="AP1024" s="45"/>
      <c r="AQ1024" s="45"/>
      <c r="AR1024" s="45"/>
      <c r="AS1024" s="45"/>
      <c r="AT1024" s="45"/>
      <c r="AU1024" s="45"/>
      <c r="AV1024" s="45"/>
      <c r="AW1024" s="45"/>
      <c r="AX1024" s="45"/>
    </row>
    <row r="1025" spans="39:50">
      <c r="AM1025" s="45"/>
      <c r="AN1025" s="45"/>
      <c r="AO1025" s="45"/>
      <c r="AP1025" s="45"/>
      <c r="AQ1025" s="45"/>
      <c r="AR1025" s="45"/>
      <c r="AS1025" s="45"/>
      <c r="AT1025" s="45"/>
      <c r="AU1025" s="45"/>
      <c r="AV1025" s="45"/>
      <c r="AW1025" s="45"/>
      <c r="AX1025" s="45"/>
    </row>
    <row r="1026" spans="39:50">
      <c r="AM1026" s="45"/>
      <c r="AN1026" s="45"/>
      <c r="AO1026" s="45"/>
      <c r="AP1026" s="45"/>
      <c r="AQ1026" s="45"/>
      <c r="AR1026" s="45"/>
      <c r="AS1026" s="45"/>
      <c r="AT1026" s="45"/>
      <c r="AU1026" s="45"/>
      <c r="AV1026" s="45"/>
      <c r="AW1026" s="45"/>
      <c r="AX1026" s="45"/>
    </row>
    <row r="1027" spans="39:50">
      <c r="AM1027" s="45"/>
      <c r="AN1027" s="45"/>
      <c r="AO1027" s="45"/>
      <c r="AP1027" s="45"/>
      <c r="AQ1027" s="45"/>
      <c r="AR1027" s="45"/>
      <c r="AS1027" s="45"/>
      <c r="AT1027" s="45"/>
      <c r="AU1027" s="45"/>
      <c r="AV1027" s="45"/>
      <c r="AW1027" s="45"/>
      <c r="AX1027" s="45"/>
    </row>
    <row r="1028" spans="39:50">
      <c r="AM1028" s="45"/>
      <c r="AN1028" s="45"/>
      <c r="AO1028" s="45"/>
      <c r="AP1028" s="45"/>
      <c r="AQ1028" s="45"/>
      <c r="AR1028" s="45"/>
      <c r="AS1028" s="45"/>
      <c r="AT1028" s="45"/>
      <c r="AU1028" s="45"/>
      <c r="AV1028" s="45"/>
      <c r="AW1028" s="45"/>
      <c r="AX1028" s="45"/>
    </row>
    <row r="1029" spans="39:50">
      <c r="AM1029" s="45"/>
      <c r="AN1029" s="45"/>
      <c r="AO1029" s="45"/>
      <c r="AP1029" s="45"/>
      <c r="AQ1029" s="45"/>
      <c r="AR1029" s="45"/>
      <c r="AS1029" s="45"/>
      <c r="AT1029" s="45"/>
      <c r="AU1029" s="45"/>
      <c r="AV1029" s="45"/>
      <c r="AW1029" s="45"/>
      <c r="AX1029" s="45"/>
    </row>
    <row r="1030" spans="39:50">
      <c r="AM1030" s="45"/>
      <c r="AN1030" s="45"/>
      <c r="AO1030" s="45"/>
      <c r="AP1030" s="45"/>
      <c r="AQ1030" s="45"/>
      <c r="AR1030" s="45"/>
      <c r="AS1030" s="45"/>
      <c r="AT1030" s="45"/>
      <c r="AU1030" s="45"/>
      <c r="AV1030" s="45"/>
      <c r="AW1030" s="45"/>
      <c r="AX1030" s="45"/>
    </row>
    <row r="1031" spans="39:50">
      <c r="AM1031" s="45"/>
      <c r="AN1031" s="45"/>
      <c r="AO1031" s="45"/>
      <c r="AP1031" s="45"/>
      <c r="AQ1031" s="45"/>
      <c r="AR1031" s="45"/>
      <c r="AS1031" s="45"/>
      <c r="AT1031" s="45"/>
      <c r="AU1031" s="45"/>
      <c r="AV1031" s="45"/>
      <c r="AW1031" s="45"/>
      <c r="AX1031" s="45"/>
    </row>
    <row r="1032" spans="39:50">
      <c r="AM1032" s="45"/>
      <c r="AN1032" s="45"/>
      <c r="AO1032" s="45"/>
      <c r="AP1032" s="45"/>
      <c r="AQ1032" s="45"/>
      <c r="AR1032" s="45"/>
      <c r="AS1032" s="45"/>
      <c r="AT1032" s="45"/>
      <c r="AU1032" s="45"/>
      <c r="AV1032" s="45"/>
      <c r="AW1032" s="45"/>
      <c r="AX1032" s="45"/>
    </row>
    <row r="1033" spans="39:50">
      <c r="AM1033" s="45"/>
      <c r="AN1033" s="45"/>
      <c r="AO1033" s="45"/>
      <c r="AP1033" s="45"/>
      <c r="AQ1033" s="45"/>
      <c r="AR1033" s="45"/>
      <c r="AS1033" s="45"/>
      <c r="AT1033" s="45"/>
      <c r="AU1033" s="45"/>
      <c r="AV1033" s="45"/>
      <c r="AW1033" s="45"/>
      <c r="AX1033" s="45"/>
    </row>
    <row r="1034" spans="39:50">
      <c r="AM1034" s="45"/>
      <c r="AN1034" s="45"/>
      <c r="AO1034" s="45"/>
      <c r="AP1034" s="45"/>
      <c r="AQ1034" s="45"/>
      <c r="AR1034" s="45"/>
      <c r="AS1034" s="45"/>
      <c r="AT1034" s="45"/>
      <c r="AU1034" s="45"/>
      <c r="AV1034" s="45"/>
      <c r="AW1034" s="45"/>
      <c r="AX1034" s="45"/>
    </row>
    <row r="1035" spans="39:50">
      <c r="AM1035" s="45"/>
      <c r="AN1035" s="45"/>
      <c r="AO1035" s="45"/>
      <c r="AP1035" s="45"/>
      <c r="AQ1035" s="45"/>
      <c r="AR1035" s="45"/>
      <c r="AS1035" s="45"/>
      <c r="AT1035" s="45"/>
      <c r="AU1035" s="45"/>
      <c r="AV1035" s="45"/>
      <c r="AW1035" s="45"/>
      <c r="AX1035" s="45"/>
    </row>
    <row r="1036" spans="39:50">
      <c r="AM1036" s="45"/>
      <c r="AN1036" s="45"/>
      <c r="AO1036" s="45"/>
      <c r="AP1036" s="45"/>
      <c r="AQ1036" s="45"/>
      <c r="AR1036" s="45"/>
      <c r="AS1036" s="45"/>
      <c r="AT1036" s="45"/>
      <c r="AU1036" s="45"/>
      <c r="AV1036" s="45"/>
      <c r="AW1036" s="45"/>
      <c r="AX1036" s="45"/>
    </row>
    <row r="1037" spans="39:50">
      <c r="AM1037" s="45"/>
      <c r="AN1037" s="45"/>
      <c r="AO1037" s="45"/>
      <c r="AP1037" s="45"/>
      <c r="AQ1037" s="45"/>
      <c r="AR1037" s="45"/>
      <c r="AS1037" s="45"/>
      <c r="AT1037" s="45"/>
      <c r="AU1037" s="45"/>
      <c r="AV1037" s="45"/>
      <c r="AW1037" s="45"/>
      <c r="AX1037" s="45"/>
    </row>
    <row r="1038" spans="39:50">
      <c r="AM1038" s="45"/>
      <c r="AN1038" s="45"/>
      <c r="AO1038" s="45"/>
      <c r="AP1038" s="45"/>
      <c r="AQ1038" s="45"/>
      <c r="AR1038" s="45"/>
      <c r="AS1038" s="45"/>
      <c r="AT1038" s="45"/>
      <c r="AU1038" s="45"/>
      <c r="AV1038" s="45"/>
      <c r="AW1038" s="45"/>
      <c r="AX1038" s="45"/>
    </row>
    <row r="1039" spans="39:50">
      <c r="AM1039" s="45"/>
      <c r="AN1039" s="45"/>
      <c r="AO1039" s="45"/>
      <c r="AP1039" s="45"/>
      <c r="AQ1039" s="45"/>
      <c r="AR1039" s="45"/>
      <c r="AS1039" s="45"/>
      <c r="AT1039" s="45"/>
      <c r="AU1039" s="45"/>
      <c r="AV1039" s="45"/>
      <c r="AW1039" s="45"/>
      <c r="AX1039" s="45"/>
    </row>
    <row r="1040" spans="39:50">
      <c r="AM1040" s="45"/>
      <c r="AN1040" s="45"/>
      <c r="AO1040" s="45"/>
      <c r="AP1040" s="45"/>
      <c r="AQ1040" s="45"/>
      <c r="AR1040" s="45"/>
      <c r="AS1040" s="45"/>
      <c r="AT1040" s="45"/>
      <c r="AU1040" s="45"/>
      <c r="AV1040" s="45"/>
      <c r="AW1040" s="45"/>
      <c r="AX1040" s="45"/>
    </row>
    <row r="1041" spans="39:50">
      <c r="AM1041" s="45"/>
      <c r="AN1041" s="45"/>
      <c r="AO1041" s="45"/>
      <c r="AP1041" s="45"/>
      <c r="AQ1041" s="45"/>
      <c r="AR1041" s="45"/>
      <c r="AS1041" s="45"/>
      <c r="AT1041" s="45"/>
      <c r="AU1041" s="45"/>
      <c r="AV1041" s="45"/>
      <c r="AW1041" s="45"/>
      <c r="AX1041" s="45"/>
    </row>
    <row r="1042" spans="39:50">
      <c r="AM1042" s="45"/>
      <c r="AN1042" s="45"/>
      <c r="AO1042" s="45"/>
      <c r="AP1042" s="45"/>
      <c r="AQ1042" s="45"/>
      <c r="AR1042" s="45"/>
      <c r="AS1042" s="45"/>
      <c r="AT1042" s="45"/>
      <c r="AU1042" s="45"/>
      <c r="AV1042" s="45"/>
      <c r="AW1042" s="45"/>
      <c r="AX1042" s="45"/>
    </row>
    <row r="1043" spans="39:50">
      <c r="AM1043" s="45"/>
      <c r="AN1043" s="45"/>
      <c r="AO1043" s="45"/>
      <c r="AP1043" s="45"/>
      <c r="AQ1043" s="45"/>
      <c r="AR1043" s="45"/>
      <c r="AS1043" s="45"/>
      <c r="AT1043" s="45"/>
      <c r="AU1043" s="45"/>
      <c r="AV1043" s="45"/>
      <c r="AW1043" s="45"/>
      <c r="AX1043" s="45"/>
    </row>
    <row r="1044" spans="39:50">
      <c r="AM1044" s="45"/>
      <c r="AN1044" s="45"/>
      <c r="AO1044" s="45"/>
      <c r="AP1044" s="45"/>
      <c r="AQ1044" s="45"/>
      <c r="AR1044" s="45"/>
      <c r="AS1044" s="45"/>
      <c r="AT1044" s="45"/>
      <c r="AU1044" s="45"/>
      <c r="AV1044" s="45"/>
      <c r="AW1044" s="45"/>
      <c r="AX1044" s="45"/>
    </row>
    <row r="1045" spans="39:50">
      <c r="AM1045" s="45"/>
      <c r="AN1045" s="45"/>
      <c r="AO1045" s="45"/>
      <c r="AP1045" s="45"/>
      <c r="AQ1045" s="45"/>
      <c r="AR1045" s="45"/>
      <c r="AS1045" s="45"/>
      <c r="AT1045" s="45"/>
      <c r="AU1045" s="45"/>
      <c r="AV1045" s="45"/>
      <c r="AW1045" s="45"/>
      <c r="AX1045" s="45"/>
    </row>
    <row r="1046" spans="39:50">
      <c r="AM1046" s="45"/>
      <c r="AN1046" s="45"/>
      <c r="AO1046" s="45"/>
      <c r="AP1046" s="45"/>
      <c r="AQ1046" s="45"/>
      <c r="AR1046" s="45"/>
      <c r="AS1046" s="45"/>
      <c r="AT1046" s="45"/>
      <c r="AU1046" s="45"/>
      <c r="AV1046" s="45"/>
      <c r="AW1046" s="45"/>
      <c r="AX1046" s="45"/>
    </row>
    <row r="1047" spans="39:50">
      <c r="AM1047" s="45"/>
      <c r="AN1047" s="45"/>
      <c r="AO1047" s="45"/>
      <c r="AP1047" s="45"/>
      <c r="AQ1047" s="45"/>
      <c r="AR1047" s="45"/>
      <c r="AS1047" s="45"/>
      <c r="AT1047" s="45"/>
      <c r="AU1047" s="45"/>
      <c r="AV1047" s="45"/>
      <c r="AW1047" s="45"/>
      <c r="AX1047" s="45"/>
    </row>
    <row r="1048" spans="39:50">
      <c r="AM1048" s="45"/>
      <c r="AN1048" s="45"/>
      <c r="AO1048" s="45"/>
      <c r="AP1048" s="45"/>
      <c r="AQ1048" s="45"/>
      <c r="AR1048" s="45"/>
      <c r="AS1048" s="45"/>
      <c r="AT1048" s="45"/>
      <c r="AU1048" s="45"/>
      <c r="AV1048" s="45"/>
      <c r="AW1048" s="45"/>
      <c r="AX1048" s="45"/>
    </row>
    <row r="1049" spans="39:50">
      <c r="AM1049" s="45"/>
      <c r="AN1049" s="45"/>
      <c r="AO1049" s="45"/>
      <c r="AP1049" s="45"/>
      <c r="AQ1049" s="45"/>
      <c r="AR1049" s="45"/>
      <c r="AS1049" s="45"/>
      <c r="AT1049" s="45"/>
      <c r="AU1049" s="45"/>
      <c r="AV1049" s="45"/>
      <c r="AW1049" s="45"/>
      <c r="AX1049" s="45"/>
    </row>
    <row r="1050" spans="39:50">
      <c r="AM1050" s="45"/>
      <c r="AN1050" s="45"/>
      <c r="AO1050" s="45"/>
      <c r="AP1050" s="45"/>
      <c r="AQ1050" s="45"/>
      <c r="AR1050" s="45"/>
      <c r="AS1050" s="45"/>
      <c r="AT1050" s="45"/>
      <c r="AU1050" s="45"/>
      <c r="AV1050" s="45"/>
      <c r="AW1050" s="45"/>
      <c r="AX1050" s="45"/>
    </row>
    <row r="1051" spans="39:50">
      <c r="AM1051" s="45"/>
      <c r="AN1051" s="45"/>
      <c r="AO1051" s="45"/>
      <c r="AP1051" s="45"/>
      <c r="AQ1051" s="45"/>
      <c r="AR1051" s="45"/>
      <c r="AS1051" s="45"/>
      <c r="AT1051" s="45"/>
      <c r="AU1051" s="45"/>
      <c r="AV1051" s="45"/>
      <c r="AW1051" s="45"/>
      <c r="AX1051" s="45"/>
    </row>
    <row r="1052" spans="39:50">
      <c r="AM1052" s="45"/>
      <c r="AN1052" s="45"/>
      <c r="AO1052" s="45"/>
      <c r="AP1052" s="45"/>
      <c r="AQ1052" s="45"/>
      <c r="AR1052" s="45"/>
      <c r="AS1052" s="45"/>
      <c r="AT1052" s="45"/>
      <c r="AU1052" s="45"/>
      <c r="AV1052" s="45"/>
      <c r="AW1052" s="45"/>
      <c r="AX1052" s="45"/>
    </row>
    <row r="1053" spans="39:50">
      <c r="AM1053" s="45"/>
      <c r="AN1053" s="45"/>
      <c r="AO1053" s="45"/>
      <c r="AP1053" s="45"/>
      <c r="AQ1053" s="45"/>
      <c r="AR1053" s="45"/>
      <c r="AS1053" s="45"/>
      <c r="AT1053" s="45"/>
      <c r="AU1053" s="45"/>
      <c r="AV1053" s="45"/>
      <c r="AW1053" s="45"/>
      <c r="AX1053" s="45"/>
    </row>
    <row r="1054" spans="39:50">
      <c r="AM1054" s="45"/>
      <c r="AN1054" s="45"/>
      <c r="AO1054" s="45"/>
      <c r="AP1054" s="45"/>
      <c r="AQ1054" s="45"/>
      <c r="AR1054" s="45"/>
      <c r="AS1054" s="45"/>
      <c r="AT1054" s="45"/>
      <c r="AU1054" s="45"/>
      <c r="AV1054" s="45"/>
      <c r="AW1054" s="45"/>
      <c r="AX1054" s="45"/>
    </row>
    <row r="1055" spans="39:50">
      <c r="AM1055" s="45"/>
      <c r="AN1055" s="45"/>
      <c r="AO1055" s="45"/>
      <c r="AP1055" s="45"/>
      <c r="AQ1055" s="45"/>
      <c r="AR1055" s="45"/>
      <c r="AS1055" s="45"/>
      <c r="AT1055" s="45"/>
      <c r="AU1055" s="45"/>
      <c r="AV1055" s="45"/>
      <c r="AW1055" s="45"/>
      <c r="AX1055" s="45"/>
    </row>
    <row r="1056" spans="39:50">
      <c r="AM1056" s="45"/>
      <c r="AN1056" s="45"/>
      <c r="AO1056" s="45"/>
      <c r="AP1056" s="45"/>
      <c r="AQ1056" s="45"/>
      <c r="AR1056" s="45"/>
      <c r="AS1056" s="45"/>
      <c r="AT1056" s="45"/>
      <c r="AU1056" s="45"/>
      <c r="AV1056" s="45"/>
      <c r="AW1056" s="45"/>
      <c r="AX1056" s="45"/>
    </row>
    <row r="1057" spans="39:50">
      <c r="AM1057" s="45"/>
      <c r="AN1057" s="45"/>
      <c r="AO1057" s="45"/>
      <c r="AP1057" s="45"/>
      <c r="AQ1057" s="45"/>
      <c r="AR1057" s="45"/>
      <c r="AS1057" s="45"/>
      <c r="AT1057" s="45"/>
      <c r="AU1057" s="45"/>
      <c r="AV1057" s="45"/>
      <c r="AW1057" s="45"/>
      <c r="AX1057" s="45"/>
    </row>
    <row r="1058" spans="39:50">
      <c r="AM1058" s="45"/>
      <c r="AN1058" s="45"/>
      <c r="AO1058" s="45"/>
      <c r="AP1058" s="45"/>
      <c r="AQ1058" s="45"/>
      <c r="AR1058" s="45"/>
      <c r="AS1058" s="45"/>
      <c r="AT1058" s="45"/>
      <c r="AU1058" s="45"/>
      <c r="AV1058" s="45"/>
      <c r="AW1058" s="45"/>
      <c r="AX1058" s="45"/>
    </row>
    <row r="1059" spans="39:50">
      <c r="AM1059" s="45"/>
      <c r="AN1059" s="45"/>
      <c r="AO1059" s="45"/>
      <c r="AP1059" s="45"/>
      <c r="AQ1059" s="45"/>
      <c r="AR1059" s="45"/>
      <c r="AS1059" s="45"/>
      <c r="AT1059" s="45"/>
      <c r="AU1059" s="45"/>
      <c r="AV1059" s="45"/>
      <c r="AW1059" s="45"/>
      <c r="AX1059" s="45"/>
    </row>
    <row r="1060" spans="39:50">
      <c r="AM1060" s="45"/>
      <c r="AN1060" s="45"/>
      <c r="AO1060" s="45"/>
      <c r="AP1060" s="45"/>
      <c r="AQ1060" s="45"/>
      <c r="AR1060" s="45"/>
      <c r="AS1060" s="45"/>
      <c r="AT1060" s="45"/>
      <c r="AU1060" s="45"/>
      <c r="AV1060" s="45"/>
      <c r="AW1060" s="45"/>
      <c r="AX1060" s="45"/>
    </row>
    <row r="1061" spans="39:50">
      <c r="AM1061" s="45"/>
      <c r="AN1061" s="45"/>
      <c r="AO1061" s="45"/>
      <c r="AP1061" s="45"/>
      <c r="AQ1061" s="45"/>
      <c r="AR1061" s="45"/>
      <c r="AS1061" s="45"/>
      <c r="AT1061" s="45"/>
      <c r="AU1061" s="45"/>
      <c r="AV1061" s="45"/>
      <c r="AW1061" s="45"/>
      <c r="AX1061" s="45"/>
    </row>
    <row r="1062" spans="39:50">
      <c r="AM1062" s="45"/>
      <c r="AN1062" s="45"/>
      <c r="AO1062" s="45"/>
      <c r="AP1062" s="45"/>
      <c r="AQ1062" s="45"/>
      <c r="AR1062" s="45"/>
      <c r="AS1062" s="45"/>
      <c r="AT1062" s="45"/>
      <c r="AU1062" s="45"/>
      <c r="AV1062" s="45"/>
      <c r="AW1062" s="45"/>
      <c r="AX1062" s="45"/>
    </row>
    <row r="1063" spans="39:50">
      <c r="AM1063" s="45"/>
      <c r="AN1063" s="45"/>
      <c r="AO1063" s="45"/>
      <c r="AP1063" s="45"/>
      <c r="AQ1063" s="45"/>
      <c r="AR1063" s="45"/>
      <c r="AS1063" s="45"/>
      <c r="AT1063" s="45"/>
      <c r="AU1063" s="45"/>
      <c r="AV1063" s="45"/>
      <c r="AW1063" s="45"/>
      <c r="AX1063" s="45"/>
    </row>
    <row r="1064" spans="39:50">
      <c r="AM1064" s="45"/>
      <c r="AN1064" s="45"/>
      <c r="AO1064" s="45"/>
      <c r="AP1064" s="45"/>
      <c r="AQ1064" s="45"/>
      <c r="AR1064" s="45"/>
      <c r="AS1064" s="45"/>
      <c r="AT1064" s="45"/>
      <c r="AU1064" s="45"/>
      <c r="AV1064" s="45"/>
      <c r="AW1064" s="45"/>
      <c r="AX1064" s="45"/>
    </row>
    <row r="1065" spans="39:50">
      <c r="AM1065" s="45"/>
      <c r="AN1065" s="45"/>
      <c r="AO1065" s="45"/>
      <c r="AP1065" s="45"/>
      <c r="AQ1065" s="45"/>
      <c r="AR1065" s="45"/>
      <c r="AS1065" s="45"/>
      <c r="AT1065" s="45"/>
      <c r="AU1065" s="45"/>
      <c r="AV1065" s="45"/>
      <c r="AW1065" s="45"/>
      <c r="AX1065" s="45"/>
    </row>
    <row r="1066" spans="39:50">
      <c r="AM1066" s="45"/>
      <c r="AN1066" s="45"/>
      <c r="AO1066" s="45"/>
      <c r="AP1066" s="45"/>
      <c r="AQ1066" s="45"/>
      <c r="AR1066" s="45"/>
      <c r="AS1066" s="45"/>
      <c r="AT1066" s="45"/>
      <c r="AU1066" s="45"/>
      <c r="AV1066" s="45"/>
      <c r="AW1066" s="45"/>
      <c r="AX1066" s="45"/>
    </row>
    <row r="1067" spans="39:50">
      <c r="AM1067" s="45"/>
      <c r="AN1067" s="45"/>
      <c r="AO1067" s="45"/>
      <c r="AP1067" s="45"/>
      <c r="AQ1067" s="45"/>
      <c r="AR1067" s="45"/>
      <c r="AS1067" s="45"/>
      <c r="AT1067" s="45"/>
      <c r="AU1067" s="45"/>
      <c r="AV1067" s="45"/>
      <c r="AW1067" s="45"/>
      <c r="AX1067" s="45"/>
    </row>
    <row r="1068" spans="39:50">
      <c r="AM1068" s="45"/>
      <c r="AN1068" s="45"/>
      <c r="AO1068" s="45"/>
      <c r="AP1068" s="45"/>
      <c r="AQ1068" s="45"/>
      <c r="AR1068" s="45"/>
      <c r="AS1068" s="45"/>
      <c r="AT1068" s="45"/>
      <c r="AU1068" s="45"/>
      <c r="AV1068" s="45"/>
      <c r="AW1068" s="45"/>
      <c r="AX1068" s="45"/>
    </row>
    <row r="1069" spans="39:50">
      <c r="AM1069" s="45"/>
      <c r="AN1069" s="45"/>
      <c r="AO1069" s="45"/>
      <c r="AP1069" s="45"/>
      <c r="AQ1069" s="45"/>
      <c r="AR1069" s="45"/>
      <c r="AS1069" s="45"/>
      <c r="AT1069" s="45"/>
      <c r="AU1069" s="45"/>
      <c r="AV1069" s="45"/>
      <c r="AW1069" s="45"/>
      <c r="AX1069" s="45"/>
    </row>
    <row r="1070" spans="39:50">
      <c r="AM1070" s="45"/>
      <c r="AN1070" s="45"/>
      <c r="AO1070" s="45"/>
      <c r="AP1070" s="45"/>
      <c r="AQ1070" s="45"/>
      <c r="AR1070" s="45"/>
      <c r="AS1070" s="45"/>
      <c r="AT1070" s="45"/>
      <c r="AU1070" s="45"/>
      <c r="AV1070" s="45"/>
      <c r="AW1070" s="45"/>
      <c r="AX1070" s="45"/>
    </row>
    <row r="1071" spans="39:50">
      <c r="AM1071" s="45"/>
      <c r="AN1071" s="45"/>
      <c r="AO1071" s="45"/>
      <c r="AP1071" s="45"/>
      <c r="AQ1071" s="45"/>
      <c r="AR1071" s="45"/>
      <c r="AS1071" s="45"/>
      <c r="AT1071" s="45"/>
      <c r="AU1071" s="45"/>
      <c r="AV1071" s="45"/>
      <c r="AW1071" s="45"/>
      <c r="AX1071" s="45"/>
    </row>
    <row r="1072" spans="39:50">
      <c r="AM1072" s="45"/>
      <c r="AN1072" s="45"/>
      <c r="AO1072" s="45"/>
      <c r="AP1072" s="45"/>
      <c r="AQ1072" s="45"/>
      <c r="AR1072" s="45"/>
      <c r="AS1072" s="45"/>
      <c r="AT1072" s="45"/>
      <c r="AU1072" s="45"/>
      <c r="AV1072" s="45"/>
      <c r="AW1072" s="45"/>
      <c r="AX1072" s="45"/>
    </row>
    <row r="1073" spans="39:50">
      <c r="AM1073" s="45"/>
      <c r="AN1073" s="45"/>
      <c r="AO1073" s="45"/>
      <c r="AP1073" s="45"/>
      <c r="AQ1073" s="45"/>
      <c r="AR1073" s="45"/>
      <c r="AS1073" s="45"/>
      <c r="AT1073" s="45"/>
      <c r="AU1073" s="45"/>
      <c r="AV1073" s="45"/>
      <c r="AW1073" s="45"/>
      <c r="AX1073" s="45"/>
    </row>
    <row r="1074" spans="39:50">
      <c r="AM1074" s="45"/>
      <c r="AN1074" s="45"/>
      <c r="AO1074" s="45"/>
      <c r="AP1074" s="45"/>
      <c r="AQ1074" s="45"/>
      <c r="AR1074" s="45"/>
      <c r="AS1074" s="45"/>
      <c r="AT1074" s="45"/>
      <c r="AU1074" s="45"/>
      <c r="AV1074" s="45"/>
      <c r="AW1074" s="45"/>
      <c r="AX1074" s="45"/>
    </row>
    <row r="1075" spans="39:50">
      <c r="AM1075" s="45"/>
      <c r="AN1075" s="45"/>
      <c r="AO1075" s="45"/>
      <c r="AP1075" s="45"/>
      <c r="AQ1075" s="45"/>
      <c r="AR1075" s="45"/>
      <c r="AS1075" s="45"/>
      <c r="AT1075" s="45"/>
      <c r="AU1075" s="45"/>
      <c r="AV1075" s="45"/>
      <c r="AW1075" s="45"/>
      <c r="AX1075" s="45"/>
    </row>
    <row r="1076" spans="39:50">
      <c r="AM1076" s="45"/>
      <c r="AN1076" s="45"/>
      <c r="AO1076" s="45"/>
      <c r="AP1076" s="45"/>
      <c r="AQ1076" s="45"/>
      <c r="AR1076" s="45"/>
      <c r="AS1076" s="45"/>
      <c r="AT1076" s="45"/>
      <c r="AU1076" s="45"/>
      <c r="AV1076" s="45"/>
      <c r="AW1076" s="45"/>
      <c r="AX1076" s="45"/>
    </row>
  </sheetData>
  <mergeCells count="50">
    <mergeCell ref="V1:AL1"/>
    <mergeCell ref="U8:AL8"/>
    <mergeCell ref="X9:AA9"/>
    <mergeCell ref="B6:U6"/>
    <mergeCell ref="R9:R14"/>
    <mergeCell ref="AG9:AG14"/>
    <mergeCell ref="T9:T14"/>
    <mergeCell ref="W9:W14"/>
    <mergeCell ref="B8:B14"/>
    <mergeCell ref="R4:AL4"/>
    <mergeCell ref="C8:T8"/>
    <mergeCell ref="Q2:AL2"/>
    <mergeCell ref="R3:AL3"/>
    <mergeCell ref="AL9:AL14"/>
    <mergeCell ref="AC9:AC14"/>
    <mergeCell ref="S9:S12"/>
    <mergeCell ref="E11:J11"/>
    <mergeCell ref="D10:Q10"/>
    <mergeCell ref="D11:D14"/>
    <mergeCell ref="M12:M14"/>
    <mergeCell ref="K11:K14"/>
    <mergeCell ref="O13:P13"/>
    <mergeCell ref="O11:P12"/>
    <mergeCell ref="E12:G12"/>
    <mergeCell ref="E13:G13"/>
    <mergeCell ref="I13:J13"/>
    <mergeCell ref="V9:V11"/>
    <mergeCell ref="AF9:AF14"/>
    <mergeCell ref="Y11:Y14"/>
    <mergeCell ref="AB9:AB14"/>
    <mergeCell ref="Z11:Z14"/>
    <mergeCell ref="Y10:AA10"/>
    <mergeCell ref="X10:X14"/>
    <mergeCell ref="AD9:AD14"/>
    <mergeCell ref="Y5:AL5"/>
    <mergeCell ref="AK9:AK14"/>
    <mergeCell ref="A8:A14"/>
    <mergeCell ref="C10:C14"/>
    <mergeCell ref="I12:J12"/>
    <mergeCell ref="N11:N14"/>
    <mergeCell ref="Q11:Q14"/>
    <mergeCell ref="C9:Q9"/>
    <mergeCell ref="L11:M11"/>
    <mergeCell ref="L12:L14"/>
    <mergeCell ref="AE9:AE14"/>
    <mergeCell ref="U9:U14"/>
    <mergeCell ref="AH9:AH14"/>
    <mergeCell ref="AI9:AI14"/>
    <mergeCell ref="AJ9:AJ14"/>
    <mergeCell ref="AA11:AA14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9" fitToWidth="4" orientation="landscape" blackAndWhite="1" r:id="rId1"/>
  <headerFooter alignWithMargins="0">
    <oddHeader>&amp;R&amp;P</oddHeader>
  </headerFooter>
  <colBreaks count="1" manualBreakCount="1">
    <brk id="25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2023</vt:lpstr>
      <vt:lpstr>'субвенция 2023'!Заголовки_для_печати</vt:lpstr>
      <vt:lpstr>'субвенция 2023'!Область_печати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2020-11-27T08:11:00Z</cp:lastPrinted>
  <dcterms:created xsi:type="dcterms:W3CDTF">2005-08-25T07:51:53Z</dcterms:created>
  <dcterms:modified xsi:type="dcterms:W3CDTF">2022-11-12T11:27:21Z</dcterms:modified>
</cp:coreProperties>
</file>